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onefsc.sharepoint.com/sites/FSCAust&amp;NZ/Shared Documents/Policy and Standards/1. Australia/1. Forest Stewardship Standard/7. 2023 NFSS revision/3. Delivery/3. Public consultations/1. First public consultation/"/>
    </mc:Choice>
  </mc:AlternateContent>
  <xr:revisionPtr revIDLastSave="325" documentId="8_{9DC28AD9-9D6D-4B63-BEFE-F4FAA3580D55}" xr6:coauthVersionLast="47" xr6:coauthVersionMax="47" xr10:uidLastSave="{CC350D58-D200-413A-B44F-495A254ADE22}"/>
  <bookViews>
    <workbookView xWindow="-120" yWindow="-120" windowWidth="29040" windowHeight="15720" tabRatio="789" xr2:uid="{00000000-000D-0000-FFFF-FFFF00000000}"/>
  </bookViews>
  <sheets>
    <sheet name="Background" sheetId="9" r:id="rId1"/>
    <sheet name="IBRA distribution and loss" sheetId="1" r:id="rId2"/>
    <sheet name="IFL analysis and thresholds" sheetId="7" r:id="rId3"/>
    <sheet name="IFL in NT" sheetId="4" r:id="rId4"/>
    <sheet name="IFL in Tas" sheetId="5" r:id="rId5"/>
    <sheet name="IFL in WA" sheetId="3" r:id="rId6"/>
    <sheet name="IFL in NSW" sheetId="2" r:id="rId7"/>
    <sheet name="IFL in QLD" sheetId="6" r:id="rId8"/>
  </sheets>
  <definedNames>
    <definedName name="_ftn1" localSheetId="0">Background!$B$48</definedName>
    <definedName name="_ftnref1" localSheetId="0">Background!$B$45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8" i="1"/>
  <c r="J11" i="1"/>
  <c r="J12" i="1"/>
  <c r="J13" i="1"/>
  <c r="J14" i="1"/>
  <c r="J15" i="1"/>
  <c r="J19" i="1"/>
  <c r="J22" i="1"/>
  <c r="J23" i="1"/>
  <c r="J25" i="1"/>
  <c r="J26" i="1"/>
  <c r="J27" i="1"/>
  <c r="J28"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5" i="1"/>
  <c r="H4" i="1"/>
  <c r="H3" i="1"/>
  <c r="B35" i="1"/>
  <c r="I21" i="1"/>
  <c r="J21" i="1" s="1"/>
  <c r="I20" i="1"/>
  <c r="J20" i="1" s="1"/>
  <c r="I16" i="1" l="1"/>
  <c r="J16" i="1" s="1"/>
  <c r="I17" i="1"/>
  <c r="J17" i="1" s="1"/>
  <c r="I18" i="1"/>
  <c r="J18" i="1" s="1"/>
  <c r="I24" i="1"/>
  <c r="J24" i="1" s="1"/>
  <c r="I29" i="1"/>
  <c r="J29" i="1" s="1"/>
  <c r="I30" i="1"/>
  <c r="J30" i="1" s="1"/>
  <c r="I31" i="1"/>
  <c r="J31" i="1" s="1"/>
  <c r="I32" i="1"/>
  <c r="J32" i="1" s="1"/>
  <c r="I33" i="1"/>
  <c r="J33" i="1" s="1"/>
  <c r="I34" i="1"/>
  <c r="J34" i="1" s="1"/>
  <c r="I5" i="1"/>
  <c r="J5" i="1" s="1"/>
  <c r="I6" i="1"/>
  <c r="J6" i="1" s="1"/>
  <c r="I7" i="1"/>
  <c r="J7" i="1" s="1"/>
  <c r="I9" i="1"/>
  <c r="J9" i="1" s="1"/>
  <c r="I10" i="1"/>
  <c r="J10" i="1" s="1"/>
  <c r="I3" i="1"/>
  <c r="J3" i="1" s="1"/>
  <c r="G35" i="1"/>
  <c r="H35" i="1" s="1"/>
  <c r="E35" i="1"/>
  <c r="I35" i="1" l="1"/>
  <c r="J35"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<sst xmlns="http://schemas.openxmlformats.org/spreadsheetml/2006/main" count="259" uniqueCount="204">
  <si>
    <t xml:space="preserve">This is in accordance with provisions provided in: </t>
  </si>
  <si>
    <t>Year</t>
  </si>
  <si>
    <t>% Reduction since 2000</t>
  </si>
  <si>
    <t>NA</t>
  </si>
  <si>
    <t>[This work will be completed as part of the public consultation.]</t>
  </si>
  <si>
    <t xml:space="preserve"> IBRA details</t>
  </si>
  <si>
    <t>2000 IFL data</t>
  </si>
  <si>
    <t>2020 IFL data</t>
  </si>
  <si>
    <t>IBRA 7 name</t>
  </si>
  <si>
    <t>TOTAL IBRA area (ha)</t>
  </si>
  <si>
    <t>Ifl_id (2020)</t>
  </si>
  <si>
    <t>IFL Hectares</t>
  </si>
  <si>
    <t>TOTAL IFL Hectares</t>
  </si>
  <si>
    <t>IFL area % of IBRA 7</t>
  </si>
  <si>
    <t>TOTAL IFL area loss (ha)</t>
  </si>
  <si>
    <t>TOTAL IFL area loss (%)</t>
  </si>
  <si>
    <t>Arnhem Coast</t>
  </si>
  <si>
    <t>AUS_70
AUS_77
AUS_78</t>
  </si>
  <si>
    <t>Brigalow Belt North</t>
  </si>
  <si>
    <t>AUS_56_1
AUS_56_2</t>
  </si>
  <si>
    <t>Brigalow Belt South</t>
  </si>
  <si>
    <t>Cape York Peninsula</t>
  </si>
  <si>
    <t xml:space="preserve">AUS_68
AUS_71
AUS_72
AUS_75
AUS_76
AUS_79
AUS_80
AUS_81
</t>
  </si>
  <si>
    <t>Central Arnhem</t>
  </si>
  <si>
    <t>AUS_77</t>
  </si>
  <si>
    <t>Central Mackay Coast</t>
  </si>
  <si>
    <t>N/A</t>
  </si>
  <si>
    <t>Coolgardie</t>
  </si>
  <si>
    <t>AUS_34
AUS_35
AUS_36
AUS_45
AUS_51
AUS_52</t>
  </si>
  <si>
    <t>Darwin Coastal</t>
  </si>
  <si>
    <t>AUS_1
AUS_73
AUS_74</t>
  </si>
  <si>
    <t>Desert Uplands</t>
  </si>
  <si>
    <t>AUS_58</t>
  </si>
  <si>
    <t>Einasleigh Uplands</t>
  </si>
  <si>
    <t>AUS_58
AUS_60</t>
  </si>
  <si>
    <t>Esperance Plains</t>
  </si>
  <si>
    <t>Great Victoria Desert</t>
  </si>
  <si>
    <t>Gulf Fall and Uplands</t>
  </si>
  <si>
    <t>Gulf Plains</t>
  </si>
  <si>
    <t>AUS_59
AUS_60</t>
  </si>
  <si>
    <t>Hampton</t>
  </si>
  <si>
    <t>AUS_42</t>
  </si>
  <si>
    <t>Mallee</t>
  </si>
  <si>
    <t>AUS_34
AUS_35
AUS_36</t>
  </si>
  <si>
    <t>Murchison</t>
  </si>
  <si>
    <t>NSW North Coast</t>
  </si>
  <si>
    <t>AUS_44</t>
  </si>
  <si>
    <t>NSW South Western Slopes</t>
  </si>
  <si>
    <t>New England Tablelands</t>
  </si>
  <si>
    <t>Nullarbor</t>
  </si>
  <si>
    <t>Pine Creek</t>
  </si>
  <si>
    <t>AUS_73</t>
  </si>
  <si>
    <t>South East Corner</t>
  </si>
  <si>
    <t>South Eastern Highlands</t>
  </si>
  <si>
    <t>Sturt Plateau</t>
  </si>
  <si>
    <t>Sydney Basin</t>
  </si>
  <si>
    <t>Tasmanian Central Highlands</t>
  </si>
  <si>
    <t>AUS_12
AUS_17</t>
  </si>
  <si>
    <t>Tasmanian Northern Slopes</t>
  </si>
  <si>
    <t>AUS_17</t>
  </si>
  <si>
    <t>Tasmanian Southern Ranges</t>
  </si>
  <si>
    <t>AUS_12
AUS_9_1
ASU_9_2</t>
  </si>
  <si>
    <t>Tasmanian West</t>
  </si>
  <si>
    <t>AUS_9_1
AUS_9_2
AUS_12
AUS_17</t>
  </si>
  <si>
    <t>Victoria Bonaparte</t>
  </si>
  <si>
    <t>AUS_69</t>
  </si>
  <si>
    <t>Wet Tropics</t>
  </si>
  <si>
    <t>AUS_63
AUS_67</t>
  </si>
  <si>
    <t>TOTAL</t>
  </si>
  <si>
    <t>2020 IFL areas</t>
  </si>
  <si>
    <t>Ifl_id 2020</t>
  </si>
  <si>
    <t xml:space="preserve">IFL size </t>
  </si>
  <si>
    <t>Level of protection (%)</t>
  </si>
  <si>
    <t>Native title</t>
  </si>
  <si>
    <t>Core area threshold (%)</t>
  </si>
  <si>
    <t>SDG comment</t>
  </si>
  <si>
    <t>NORTHERN TERRITORY</t>
  </si>
  <si>
    <t>AUS_1</t>
  </si>
  <si>
    <t xml:space="preserve">18.36
</t>
  </si>
  <si>
    <t>No native title and no claim</t>
  </si>
  <si>
    <t xml:space="preserve">Relatively small IFL with a shape that, combined with damaging human activities in the area puts it under extreme risk of fragmentation. Low protection and more than 50% of IFLs lost in the bioregion between 2000 and 2020. </t>
  </si>
  <si>
    <t xml:space="preserve">Stable IFL area in the bioregion. The IFL has a good shape, but a relatively low level of protection and no native title. No native title and the majority of the IFL is under application for mining exploration warranting a conservative threshold. </t>
  </si>
  <si>
    <t>AUS_70</t>
  </si>
  <si>
    <t xml:space="preserve">Threshold set to match the level of protection. </t>
  </si>
  <si>
    <t>AUS_74</t>
  </si>
  <si>
    <t xml:space="preserve">The IFL has a good shape. It primarily consists of unreserved land, but around one quarter is conservation area.Much of the IFL is under application for mineral exploration and there is no native title warranting a conservative threshold. </t>
  </si>
  <si>
    <t>AUS_78</t>
  </si>
  <si>
    <t xml:space="preserve">Significant loss of IFL area in the bioregion, high risk of fragmentation, no native title. The protected area does not meet the IFL minimum area threshold.  </t>
  </si>
  <si>
    <t>TASMANIA</t>
  </si>
  <si>
    <t>AUS_9_1</t>
  </si>
  <si>
    <t xml:space="preserve">Good size, high level of protection, comparatively low level of area loss, industrial activities can only occur in permanent timber production zone land. High level of IFL area in the bioregion. Threshold set to match the level of protection. </t>
  </si>
  <si>
    <t xml:space="preserve">
ASU_9_2</t>
  </si>
  <si>
    <t>AUS_12</t>
  </si>
  <si>
    <t>WESTERN AUSTRALIA</t>
  </si>
  <si>
    <t>AUS_34</t>
  </si>
  <si>
    <t xml:space="preserve">Extreme loss of IFL area in the bioregions, fragmentation and very high risk of further fragmentation. No protection. Very high risk of slipping under the 50,000 ha minimum IFL size requirement due to fragmentation. No protection. Widespread illegal sandalwood harvesting. </t>
  </si>
  <si>
    <t>AUS_35</t>
  </si>
  <si>
    <t xml:space="preserve">Extreme loss of IFL area in the bioregions, fragmentation and high risk of further fragmentation. Very low level of protection. High risk of slipping under the 50,000 ha minimum IFL size requirement. No protection. Widespread illegal sandalwood harvesting. </t>
  </si>
  <si>
    <t>AUS_36</t>
  </si>
  <si>
    <t xml:space="preserve">Very high loss of IFL area in the bioregion. Very small size with high risk of slipping under the 50,000 ha minimum IFL size requirement. The protected are does not meet the IFL area threshold. </t>
  </si>
  <si>
    <t>AUS_45</t>
  </si>
  <si>
    <t xml:space="preserve">Extreme loss of IFL area in the bioregion, fragmentation and very high risk of further fragmentation. No protection. Very high risk of slipping under the 50,000 ha minimum IFL size requirement due to fragmentation. No protection. Widespread illegal sandalwood harvesting. </t>
  </si>
  <si>
    <t>AUS_51</t>
  </si>
  <si>
    <t>AUS_52</t>
  </si>
  <si>
    <t>NEW SOUTH WALES</t>
  </si>
  <si>
    <t xml:space="preserve">Dramatic loss of IFL area in the state, high level of protection, only remaining in the state. </t>
  </si>
  <si>
    <t>QUEENSLAND</t>
  </si>
  <si>
    <t>AUS_56_1</t>
  </si>
  <si>
    <t xml:space="preserve">High loss of IFL area in the bioregion. The IFL has been fragmented into two. High risk of further fragmentation. </t>
  </si>
  <si>
    <t xml:space="preserve">
AUS_56_2</t>
  </si>
  <si>
    <t xml:space="preserve">High loss of IFL area in the bioregion. The IFL has been fragmented into two. Very small IFL, high risk of further fragmentation. </t>
  </si>
  <si>
    <t xml:space="preserve">The vast majority of the IFL is a national park, but just over 10% is resource reserves and unreserved land. The resource reserves and unreserved land are on the fringe of the IFL and limited industrial activities in these will be unlikely to fragment the IFL. </t>
  </si>
  <si>
    <t xml:space="preserve">AUS_59
</t>
  </si>
  <si>
    <t xml:space="preserve">Good configuration, large intact, open woodland. Native title exists. However, there’s no potential for commercial forestry. </t>
  </si>
  <si>
    <t>AUS_60</t>
  </si>
  <si>
    <t xml:space="preserve">Strong boundaries, good shape and native title claim, but no commercial forestry potential. </t>
  </si>
  <si>
    <t>AUS_63</t>
  </si>
  <si>
    <t>Five native titles</t>
  </si>
  <si>
    <t xml:space="preserve">Very small IFL. World heritage area. </t>
  </si>
  <si>
    <t xml:space="preserve">
AUS_67</t>
  </si>
  <si>
    <t xml:space="preserve">The vast majority of the IFL is in the Daintree National Park, but about 8% is unreserved land. However, there is no commercial interest in harvesting in the Daintree. </t>
  </si>
  <si>
    <t>AUS_68</t>
  </si>
  <si>
    <t>No native but active claim</t>
  </si>
  <si>
    <t xml:space="preserve">Relatively large IFL with a good shape. Most of it is Aboriginal national park, but there's also large areas of unreserved land and some national park area. The shape of the IFL is good. However, mining exploration under production permits has reduced the size of the IFL and made it more vulnerable to fragmentation. Exploration permits have been issued across much of the IFL. </t>
  </si>
  <si>
    <t>AUS_71</t>
  </si>
  <si>
    <t xml:space="preserve">The IFL consists of unreserved land, resource reserves and a national aboriginal park. Some of the unreserved land, where non-core area industrial activities could occur are located in the areas of the IFL that are most vulnerable to fragmentation. To address this, SDG has added a normative requirement in Criterion 9.2  requiring the The Organisation to include areas where industrial activity could pose a fragmentation risk as core area. Modest net loss of IFL area between 2000 and 2020. </t>
  </si>
  <si>
    <t>AUS_72</t>
  </si>
  <si>
    <t>Four native titles</t>
  </si>
  <si>
    <t>The IFL has a good shape, a relatively high level of protection and is covered by native title. Modest net loss of IFL area between 2000 and 2020.</t>
  </si>
  <si>
    <t>AUS_75</t>
  </si>
  <si>
    <r>
      <t xml:space="preserve">A very small IFL at high risk of falling below the 50,000 ha minimum for IFLs. </t>
    </r>
    <r>
      <rPr>
        <sz val="10"/>
        <rFont val="Helvetica Neue"/>
        <family val="2"/>
      </rPr>
      <t>Modest net loss of IFL area between 2000 and 2020.</t>
    </r>
  </si>
  <si>
    <t>AUS_76</t>
  </si>
  <si>
    <t>Two native titles</t>
  </si>
  <si>
    <t>A small IFL at risk of falling below the 50,000 ha minimum for IFLs. Modest net loss of IFL area between 2000 and 2020.</t>
  </si>
  <si>
    <t xml:space="preserve">
AUS_79</t>
  </si>
  <si>
    <t>Interest in forestry from the Traditional Owners, two native titles, the IFL has a good shape with low risk of fragmentation. Modest net loss of IFL area between 2000 and 2020.</t>
  </si>
  <si>
    <t xml:space="preserve">
AUS_80
</t>
  </si>
  <si>
    <t>Three native titles</t>
  </si>
  <si>
    <t>A large IFL with a relatively good shape and limited risk of fragmentation. Native title and a high level of protection. This justifies a lower threshold, which has been set to match the level of protection. Modest net loss of IFL area between 2000 and 2020.</t>
  </si>
  <si>
    <t>AUS_81</t>
  </si>
  <si>
    <t>A very small IFL at high risk of falling below the 50,000 ha minimum area for IFLs. Modest net loss of IFL area between 2000 and 2020.</t>
  </si>
  <si>
    <t xml:space="preserve">Much of the data underpinning the Standards Development Group’s analysis is provided in the the remaining sheets in this document. </t>
  </si>
  <si>
    <r>
      <t xml:space="preserve">An </t>
    </r>
    <r>
      <rPr>
        <i/>
        <sz val="10"/>
        <color indexed="8"/>
        <rFont val="Helvetica Neue"/>
        <scheme val="major"/>
      </rPr>
      <t>Intact Forest Landscape</t>
    </r>
    <r>
      <rPr>
        <sz val="10"/>
        <color indexed="8"/>
        <rFont val="Helvetica Neue"/>
        <scheme val="major"/>
      </rPr>
      <t xml:space="preserve">* (IFL) is defined by FSC International as </t>
    </r>
    <r>
      <rPr>
        <b/>
        <sz val="10"/>
        <color indexed="8"/>
        <rFont val="Helvetica Neue"/>
        <scheme val="major"/>
      </rPr>
      <t xml:space="preserve">a territory located in an existing forest area </t>
    </r>
    <r>
      <rPr>
        <sz val="10"/>
        <color indexed="8"/>
        <rFont val="Helvetica Neue"/>
        <scheme val="major"/>
      </rPr>
      <t xml:space="preserve">that contains forest and non-forest ecosystems </t>
    </r>
    <r>
      <rPr>
        <b/>
        <sz val="10"/>
        <color indexed="8"/>
        <rFont val="Helvetica Neue"/>
        <scheme val="major"/>
      </rPr>
      <t xml:space="preserve">minimally influenced by human economic activity, with an area of at least 50,000 ha and a minimal width of 10 km </t>
    </r>
    <r>
      <rPr>
        <sz val="10"/>
        <color indexed="8"/>
        <rFont val="Helvetica Neue"/>
        <scheme val="major"/>
      </rPr>
      <t xml:space="preserve">(measured as the diameter of a circle that is entirely inscribed within the boundaries of the territory). </t>
    </r>
  </si>
  <si>
    <r>
      <t xml:space="preserve">What constitutes the </t>
    </r>
    <r>
      <rPr>
        <i/>
        <sz val="10"/>
        <color indexed="8"/>
        <rFont val="Helvetica Neue"/>
        <scheme val="major"/>
      </rPr>
      <t>vast majority*</t>
    </r>
    <r>
      <rPr>
        <sz val="10"/>
        <color indexed="8"/>
        <rFont val="Helvetica Neue"/>
        <scheme val="major"/>
      </rPr>
      <t xml:space="preserve"> in a national context may differ from the </t>
    </r>
    <r>
      <rPr>
        <b/>
        <sz val="10"/>
        <color indexed="8"/>
        <rFont val="Helvetica Neue"/>
        <scheme val="major"/>
      </rPr>
      <t>80% default threshold</t>
    </r>
    <r>
      <rPr>
        <sz val="10"/>
        <color indexed="8"/>
        <rFont val="Helvetica Neue"/>
        <scheme val="major"/>
      </rPr>
      <t xml:space="preserve"> set by FSC International. The threshold may be established below 80%, providing it achieves the greatest amount of </t>
    </r>
    <r>
      <rPr>
        <i/>
        <sz val="10"/>
        <color indexed="8"/>
        <rFont val="Helvetica Neue"/>
        <scheme val="major"/>
      </rPr>
      <t>conservation</t>
    </r>
    <r>
      <rPr>
        <sz val="10"/>
        <color indexed="8"/>
        <rFont val="Helvetica Neue"/>
        <scheme val="major"/>
      </rPr>
      <t xml:space="preserve">* gains based on national or bioregional considerations, and still meets or exceeds the definition of </t>
    </r>
    <r>
      <rPr>
        <i/>
        <sz val="10"/>
        <color indexed="8"/>
        <rFont val="Helvetica Neue"/>
        <scheme val="major"/>
      </rPr>
      <t>Intact Forest Landscape</t>
    </r>
    <r>
      <rPr>
        <sz val="10"/>
        <color indexed="8"/>
        <rFont val="Helvetica Neue"/>
        <scheme val="major"/>
      </rPr>
      <t xml:space="preserve">*. Conversely, FSC International requires that thresholds above 80% shall be considered where </t>
    </r>
    <r>
      <rPr>
        <i/>
        <sz val="10"/>
        <color indexed="8"/>
        <rFont val="Helvetica Neue"/>
        <scheme val="major"/>
      </rPr>
      <t>Intact Forest Landscapes</t>
    </r>
    <r>
      <rPr>
        <sz val="10"/>
        <color indexed="8"/>
        <rFont val="Helvetica Neue"/>
        <scheme val="major"/>
      </rPr>
      <t xml:space="preserve">* are relatively rare and/or </t>
    </r>
    <r>
      <rPr>
        <i/>
        <sz val="10"/>
        <color indexed="8"/>
        <rFont val="Helvetica Neue"/>
        <scheme val="major"/>
      </rPr>
      <t>fragmented</t>
    </r>
    <r>
      <rPr>
        <sz val="10"/>
        <color indexed="8"/>
        <rFont val="Helvetica Neue"/>
        <scheme val="major"/>
      </rPr>
      <t xml:space="preserve">*, and/or where large amounts of </t>
    </r>
    <r>
      <rPr>
        <i/>
        <sz val="10"/>
        <color indexed="8"/>
        <rFont val="Helvetica Neue"/>
        <scheme val="major"/>
      </rPr>
      <t>Intact Forest Landscapes</t>
    </r>
    <r>
      <rPr>
        <sz val="10"/>
        <color indexed="8"/>
        <rFont val="Helvetica Neue"/>
        <scheme val="major"/>
      </rPr>
      <t>* have been lost since 2000.</t>
    </r>
  </si>
  <si>
    <r>
      <t xml:space="preserve">·       FSC-STD-60-004 V2-1 </t>
    </r>
    <r>
      <rPr>
        <i/>
        <sz val="10"/>
        <color indexed="8"/>
        <rFont val="Helvetica Neue"/>
        <scheme val="major"/>
      </rPr>
      <t>International Generic Indicators,</t>
    </r>
    <r>
      <rPr>
        <sz val="10"/>
        <color indexed="8"/>
        <rFont val="Helvetica Neue"/>
        <scheme val="major"/>
      </rPr>
      <t xml:space="preserve"> Annex H: Principle 9, Instructions for Standards Development Groups to develop indicators for </t>
    </r>
    <r>
      <rPr>
        <sz val="10"/>
        <color rgb="FF000000"/>
        <rFont val="Helvetica Neue"/>
        <scheme val="major"/>
      </rPr>
      <t>Intact Forest Landscape* Core Areas</t>
    </r>
    <r>
      <rPr>
        <sz val="10"/>
        <color indexed="8"/>
        <rFont val="Helvetica Neue"/>
        <scheme val="major"/>
      </rPr>
      <t xml:space="preserve">*; and </t>
    </r>
  </si>
  <si>
    <r>
      <t xml:space="preserve">·       FSC-GUI-60-004 V1-0 </t>
    </r>
    <r>
      <rPr>
        <i/>
        <sz val="10"/>
        <color indexed="8"/>
        <rFont val="Helvetica Neue"/>
        <scheme val="major"/>
      </rPr>
      <t>Guidance for Standard Developers to Develop a National Threshold for the Core area* of Intact Forest Landscapes (IFL) within the Management Unit</t>
    </r>
  </si>
  <si>
    <r>
      <t xml:space="preserve">In 2020, the combined global </t>
    </r>
    <r>
      <rPr>
        <i/>
        <sz val="10"/>
        <color indexed="8"/>
        <rFont val="Helvetica Neue"/>
        <scheme val="major"/>
      </rPr>
      <t>Intact Forest Landscape</t>
    </r>
    <r>
      <rPr>
        <sz val="10"/>
        <color indexed="8"/>
        <rFont val="Helvetica Neue"/>
        <scheme val="major"/>
      </rPr>
      <t>* area stood at 11.3 million km</t>
    </r>
    <r>
      <rPr>
        <vertAlign val="superscript"/>
        <sz val="10"/>
        <color indexed="8"/>
        <rFont val="Helvetica Neue"/>
        <scheme val="major"/>
      </rPr>
      <t>2</t>
    </r>
    <r>
      <rPr>
        <sz val="10"/>
        <color indexed="8"/>
        <rFont val="Helvetica Neue"/>
        <scheme val="major"/>
      </rPr>
      <t>, representing 9% of the Earth’s ice-free land area and encompassing 20% of the global tree cover. The largest tracts of intact forests are found in the Amazon and Congo River basins, as well as within the northern boreal forests. Canada, Russia, Brazil, Peru, and the Democratic Republic of the Congo collectively host 75% of the remaining intact forests.</t>
    </r>
  </si>
  <si>
    <r>
      <t xml:space="preserve">At the current rate of degradation, only 67% of the </t>
    </r>
    <r>
      <rPr>
        <i/>
        <sz val="10"/>
        <color indexed="8"/>
        <rFont val="Helvetica Neue"/>
        <scheme val="major"/>
      </rPr>
      <t xml:space="preserve">Intact Forest Landscape* </t>
    </r>
    <r>
      <rPr>
        <sz val="10"/>
        <color indexed="8"/>
        <rFont val="Helvetica Neue"/>
        <scheme val="major"/>
      </rPr>
      <t xml:space="preserve">area from the year 2000 will remain by 2050. Among the existing 65 </t>
    </r>
    <r>
      <rPr>
        <i/>
        <sz val="10"/>
        <color indexed="8"/>
        <rFont val="Helvetica Neue"/>
        <scheme val="major"/>
      </rPr>
      <t>Intact Forest Landscape</t>
    </r>
    <r>
      <rPr>
        <sz val="10"/>
        <color indexed="8"/>
        <rFont val="Helvetica Neue"/>
        <scheme val="major"/>
      </rPr>
      <t xml:space="preserve">* countries, 10 are projected to lose their </t>
    </r>
    <r>
      <rPr>
        <i/>
        <sz val="10"/>
        <color indexed="8"/>
        <rFont val="Helvetica Neue"/>
        <scheme val="major"/>
      </rPr>
      <t>Intact Forest Landscapes</t>
    </r>
    <r>
      <rPr>
        <sz val="10"/>
        <color indexed="8"/>
        <rFont val="Helvetica Neue"/>
        <scheme val="major"/>
      </rPr>
      <t xml:space="preserve">* entirely. Additionally, the area of </t>
    </r>
    <r>
      <rPr>
        <i/>
        <sz val="10"/>
        <color indexed="8"/>
        <rFont val="Helvetica Neue"/>
        <scheme val="major"/>
      </rPr>
      <t>Intact Forest Landscape</t>
    </r>
    <r>
      <rPr>
        <sz val="10"/>
        <color indexed="8"/>
        <rFont val="Helvetica Neue"/>
        <scheme val="major"/>
      </rPr>
      <t>* is expected to diminish by more than 50% in another 15 countries, including Cameroon, Gabon, Republic of the Congo, Indonesia, and Bolivia.</t>
    </r>
  </si>
  <si>
    <r>
      <t xml:space="preserve">Some of these aspects, the Standards Development Group assessed at a national level as they largely apply equally to all </t>
    </r>
    <r>
      <rPr>
        <i/>
        <sz val="10"/>
        <color indexed="8"/>
        <rFont val="Helvetica Neue"/>
        <scheme val="major"/>
      </rPr>
      <t>Intact Forest Landscapes</t>
    </r>
    <r>
      <rPr>
        <sz val="10"/>
        <color indexed="8"/>
        <rFont val="Helvetica Neue"/>
        <scheme val="major"/>
      </rPr>
      <t xml:space="preserve">* across all bioregions, while other aspects were assessed at the individual </t>
    </r>
    <r>
      <rPr>
        <i/>
        <sz val="10"/>
        <color indexed="8"/>
        <rFont val="Helvetica Neue"/>
        <scheme val="major"/>
      </rPr>
      <t>Intact Forest Landscape</t>
    </r>
    <r>
      <rPr>
        <sz val="10"/>
        <color indexed="8"/>
        <rFont val="Helvetica Neue"/>
        <scheme val="major"/>
      </rPr>
      <t xml:space="preserve">* level to better capture the unique local context of each </t>
    </r>
    <r>
      <rPr>
        <i/>
        <sz val="10"/>
        <color indexed="8"/>
        <rFont val="Helvetica Neue"/>
        <scheme val="major"/>
      </rPr>
      <t>Intact Forest Landscape</t>
    </r>
    <r>
      <rPr>
        <sz val="10"/>
        <color indexed="8"/>
        <rFont val="Helvetica Neue"/>
        <scheme val="major"/>
      </rPr>
      <t xml:space="preserve">*. </t>
    </r>
  </si>
  <si>
    <r>
      <t xml:space="preserve">The following summarises the Standards Development Group’s analysis of the seven Section A aspects provided in Annex H before providing the Standard Development Group’s </t>
    </r>
    <r>
      <rPr>
        <i/>
        <sz val="10"/>
        <color indexed="8"/>
        <rFont val="Helvetica Neue"/>
        <scheme val="major"/>
      </rPr>
      <t>core area</t>
    </r>
    <r>
      <rPr>
        <sz val="10"/>
        <color indexed="8"/>
        <rFont val="Helvetica Neue"/>
        <scheme val="major"/>
      </rPr>
      <t xml:space="preserve">* threshold determination. </t>
    </r>
  </si>
  <si>
    <r>
      <t xml:space="preserve">At the bioregional level, 19 of Australia’s 89 </t>
    </r>
    <r>
      <rPr>
        <i/>
        <sz val="10"/>
        <color indexed="8"/>
        <rFont val="Helvetica Neue"/>
        <scheme val="major"/>
      </rPr>
      <t>Interim Biogeographic Regionalisation for Australia (IBRA)</t>
    </r>
    <r>
      <rPr>
        <sz val="10"/>
        <color indexed="8"/>
        <rFont val="Helvetica Neue"/>
        <scheme val="major"/>
      </rPr>
      <t xml:space="preserve">* bioregions contained </t>
    </r>
    <r>
      <rPr>
        <i/>
        <sz val="10"/>
        <color indexed="8"/>
        <rFont val="Helvetica Neue"/>
        <scheme val="major"/>
      </rPr>
      <t>Intact Forest Landscapes</t>
    </r>
    <r>
      <rPr>
        <sz val="10"/>
        <color indexed="8"/>
        <rFont val="Helvetica Neue"/>
        <scheme val="major"/>
      </rPr>
      <t>* in 2020. This marks a steep decline from 32 bioregions in 2000</t>
    </r>
    <r>
      <rPr>
        <i/>
        <sz val="10"/>
        <color indexed="8"/>
        <rFont val="Helvetica Neue"/>
        <scheme val="major"/>
      </rPr>
      <t xml:space="preserve">, </t>
    </r>
    <r>
      <rPr>
        <sz val="10"/>
        <color indexed="8"/>
        <rFont val="Helvetica Neue"/>
        <scheme val="major"/>
      </rPr>
      <t xml:space="preserve">representing a loss of nearly half of all bioregions containing </t>
    </r>
    <r>
      <rPr>
        <i/>
        <sz val="10"/>
        <color indexed="8"/>
        <rFont val="Helvetica Neue"/>
        <scheme val="major"/>
      </rPr>
      <t xml:space="preserve">Intact Forest Landscapes*. </t>
    </r>
    <r>
      <rPr>
        <sz val="10"/>
        <color indexed="8"/>
        <rFont val="Helvetica Neue"/>
        <scheme val="major"/>
      </rPr>
      <t xml:space="preserve">The remaining 19 bioregions have an average of 1.54% of their area as </t>
    </r>
    <r>
      <rPr>
        <i/>
        <sz val="10"/>
        <color indexed="8"/>
        <rFont val="Helvetica Neue"/>
        <scheme val="major"/>
      </rPr>
      <t>Intact Forest Landscape</t>
    </r>
    <r>
      <rPr>
        <sz val="10"/>
        <color indexed="8"/>
        <rFont val="Helvetica Neue"/>
        <scheme val="major"/>
      </rPr>
      <t xml:space="preserve">*. No </t>
    </r>
    <r>
      <rPr>
        <i/>
        <sz val="10"/>
        <color indexed="8"/>
        <rFont val="Helvetica Neue"/>
        <scheme val="major"/>
      </rPr>
      <t xml:space="preserve">Intact Forest Landscapes* </t>
    </r>
    <r>
      <rPr>
        <sz val="10"/>
        <color indexed="8"/>
        <rFont val="Helvetica Neue"/>
        <scheme val="major"/>
      </rPr>
      <t xml:space="preserve">remain in the South Australian, Victorian, and the Australian Capital Territory bioregions. </t>
    </r>
  </si>
  <si>
    <r>
      <t xml:space="preserve">The distribution and abundance of </t>
    </r>
    <r>
      <rPr>
        <i/>
        <sz val="10"/>
        <color indexed="8"/>
        <rFont val="Helvetica Neue"/>
        <scheme val="major"/>
      </rPr>
      <t>Intact Forest Landscape*</t>
    </r>
    <r>
      <rPr>
        <sz val="10"/>
        <color indexed="8"/>
        <rFont val="Helvetica Neue"/>
        <scheme val="major"/>
      </rPr>
      <t xml:space="preserve"> areas in Australia are shown below. Areas marked in yellow were lost between 2000 and 2020. </t>
    </r>
  </si>
  <si>
    <r>
      <t xml:space="preserve">There has been a rapid loss of </t>
    </r>
    <r>
      <rPr>
        <i/>
        <sz val="10"/>
        <color indexed="8"/>
        <rFont val="Helvetica Neue"/>
        <scheme val="major"/>
      </rPr>
      <t>Intact Forest Landscape</t>
    </r>
    <r>
      <rPr>
        <sz val="10"/>
        <color indexed="8"/>
        <rFont val="Helvetica Neue"/>
        <scheme val="major"/>
      </rPr>
      <t>* area in Australia since the turn of the century:</t>
    </r>
  </si>
  <si>
    <r>
      <t xml:space="preserve">National  </t>
    </r>
    <r>
      <rPr>
        <b/>
        <i/>
        <sz val="10"/>
        <color theme="0"/>
        <rFont val="Helvetica Neue"/>
        <scheme val="major"/>
      </rPr>
      <t xml:space="preserve">Intact Forest Landscape* </t>
    </r>
    <r>
      <rPr>
        <b/>
        <sz val="10"/>
        <color theme="0"/>
        <rFont val="Helvetica Neue"/>
        <scheme val="major"/>
      </rPr>
      <t>area (ha)</t>
    </r>
  </si>
  <si>
    <r>
      <t xml:space="preserve">It was not possible to ascertain the proportion of </t>
    </r>
    <r>
      <rPr>
        <i/>
        <sz val="10"/>
        <color indexed="8"/>
        <rFont val="Helvetica Neue"/>
        <scheme val="major"/>
      </rPr>
      <t>Intact Forest Landscape</t>
    </r>
    <r>
      <rPr>
        <sz val="10"/>
        <color indexed="8"/>
        <rFont val="Helvetica Neue"/>
        <scheme val="major"/>
      </rPr>
      <t xml:space="preserve">* loss caused by human activity compared to that caused by non-human activity like bushfires. However, the Standards Development Group, for the reasons outlined in the next session, has assumed that the halving of Australia’s </t>
    </r>
    <r>
      <rPr>
        <i/>
        <sz val="10"/>
        <color indexed="8"/>
        <rFont val="Helvetica Neue"/>
        <scheme val="major"/>
      </rPr>
      <t>Intact Forest Landscape</t>
    </r>
    <r>
      <rPr>
        <sz val="10"/>
        <color indexed="8"/>
        <rFont val="Helvetica Neue"/>
        <scheme val="major"/>
      </rPr>
      <t xml:space="preserve">* area is caused by human activity to such a degree that it warrants a conservative approach to the threshold setting. </t>
    </r>
  </si>
  <si>
    <r>
      <t xml:space="preserve">While not necessarily a human activity, the Standards Development Group also considered the effect of fire on Australia’s </t>
    </r>
    <r>
      <rPr>
        <i/>
        <sz val="10"/>
        <color indexed="8"/>
        <rFont val="Helvetica Neue"/>
        <scheme val="major"/>
      </rPr>
      <t>Intact Forest Landscapes</t>
    </r>
    <r>
      <rPr>
        <sz val="10"/>
        <color indexed="8"/>
        <rFont val="Helvetica Neue"/>
        <scheme val="major"/>
      </rPr>
      <t xml:space="preserve">*. Fire significantly influences the dynamics of Australian forest ecosystems. The </t>
    </r>
    <r>
      <rPr>
        <i/>
        <sz val="10"/>
        <color indexed="8"/>
        <rFont val="Helvetica Neue"/>
        <scheme val="major"/>
      </rPr>
      <t>Intact Forest Landscape</t>
    </r>
    <r>
      <rPr>
        <sz val="10"/>
        <color indexed="8"/>
        <rFont val="Helvetica Neue"/>
        <scheme val="major"/>
      </rPr>
      <t xml:space="preserve">* methodology is globally applied, and areas burnt in between analysis years are removed. In some cases in Australia where stand destruction does not happen during a fire, it would be reasonable to assume canopy recovery can occur. Establishing a monitoring system to assess the recovery of </t>
    </r>
    <r>
      <rPr>
        <i/>
        <sz val="10"/>
        <color indexed="8"/>
        <rFont val="Helvetica Neue"/>
        <scheme val="major"/>
      </rPr>
      <t>Intact Forest Landscape*</t>
    </r>
    <r>
      <rPr>
        <sz val="10"/>
        <color indexed="8"/>
        <rFont val="Helvetica Neue"/>
        <scheme val="major"/>
      </rPr>
      <t xml:space="preserve"> areas lost to fire would be valuable in areas where no other human-induced disturbance occurs. While the data and methodologies to support this work are available, it is outside the scope of the Standards Development Group, and natural dynamics like fire are also not included in the Annex H requirements provided to Standards Development Groups to consider in the threshold setting. </t>
    </r>
  </si>
  <si>
    <r>
      <t xml:space="preserve">The Standards Development Group considers the future risk of damage to </t>
    </r>
    <r>
      <rPr>
        <i/>
        <sz val="10"/>
        <color indexed="8"/>
        <rFont val="Helvetica Neue"/>
        <scheme val="major"/>
      </rPr>
      <t xml:space="preserve">Intact Forest Landscapes* </t>
    </r>
    <r>
      <rPr>
        <sz val="10"/>
        <color indexed="8"/>
        <rFont val="Helvetica Neue"/>
        <scheme val="major"/>
      </rPr>
      <t xml:space="preserve">from human activities to be similar to the drivers behind the loss and fragmentation of </t>
    </r>
    <r>
      <rPr>
        <i/>
        <sz val="10"/>
        <color indexed="8"/>
        <rFont val="Helvetica Neue"/>
        <scheme val="major"/>
      </rPr>
      <t>Intact Forest Landscapes</t>
    </r>
    <r>
      <rPr>
        <sz val="10"/>
        <color indexed="8"/>
        <rFont val="Helvetica Neue"/>
        <scheme val="major"/>
      </rPr>
      <t xml:space="preserve">* since 2000 outlined above. </t>
    </r>
  </si>
  <si>
    <r>
      <t xml:space="preserve">The Standards Development Group has not assessed the distribution of ecological values in and around individual </t>
    </r>
    <r>
      <rPr>
        <i/>
        <sz val="10"/>
        <color indexed="8"/>
        <rFont val="Helvetica Neue"/>
        <scheme val="major"/>
      </rPr>
      <t>Intact Forest Landscapes</t>
    </r>
    <r>
      <rPr>
        <sz val="10"/>
        <color indexed="8"/>
        <rFont val="Helvetica Neue"/>
        <scheme val="major"/>
      </rPr>
      <t xml:space="preserve">* in Australia, but instead concluded that given Australia’s status as one of the most biologically rich countries globally, the country’s </t>
    </r>
    <r>
      <rPr>
        <i/>
        <sz val="10"/>
        <color indexed="8"/>
        <rFont val="Helvetica Neue"/>
        <scheme val="major"/>
      </rPr>
      <t>Intact Forest Landscapes</t>
    </r>
    <r>
      <rPr>
        <sz val="10"/>
        <color indexed="8"/>
        <rFont val="Helvetica Neue"/>
        <scheme val="major"/>
      </rPr>
      <t xml:space="preserve">* will invariably have high levels of ecological values within and adjacent to them. </t>
    </r>
  </si>
  <si>
    <r>
      <t xml:space="preserve">Considering the analysis of the state of Australia’s </t>
    </r>
    <r>
      <rPr>
        <b/>
        <i/>
        <sz val="10"/>
        <color indexed="8"/>
        <rFont val="Helvetica Neue"/>
        <scheme val="major"/>
      </rPr>
      <t>Intact Forest Landscapes</t>
    </r>
    <r>
      <rPr>
        <b/>
        <sz val="10"/>
        <color indexed="8"/>
        <rFont val="Helvetica Neue"/>
        <scheme val="major"/>
      </rPr>
      <t>*, in particular:</t>
    </r>
  </si>
  <si>
    <r>
      <t xml:space="preserve">·       The scarcity of </t>
    </r>
    <r>
      <rPr>
        <i/>
        <sz val="10"/>
        <color indexed="8"/>
        <rFont val="Helvetica Neue"/>
        <scheme val="major"/>
      </rPr>
      <t>Intact Forest Landscapes</t>
    </r>
    <r>
      <rPr>
        <sz val="10"/>
        <color indexed="8"/>
        <rFont val="Helvetica Neue"/>
        <scheme val="major"/>
      </rPr>
      <t>* at the IBRA-region level;</t>
    </r>
  </si>
  <si>
    <r>
      <t xml:space="preserve">·       The 53% reduction in Australia’s </t>
    </r>
    <r>
      <rPr>
        <i/>
        <sz val="10"/>
        <color indexed="8"/>
        <rFont val="Helvetica Neue"/>
        <scheme val="major"/>
      </rPr>
      <t>Intact Forest Landscape</t>
    </r>
    <r>
      <rPr>
        <sz val="10"/>
        <color indexed="8"/>
        <rFont val="Helvetica Neue"/>
        <scheme val="major"/>
      </rPr>
      <t>* area between 2000 and 2020, which is well above the global average of 12% in the same period;</t>
    </r>
  </si>
  <si>
    <r>
      <t xml:space="preserve">·       The damaging nature of the human activities that have resulted in the loss of </t>
    </r>
    <r>
      <rPr>
        <i/>
        <sz val="10"/>
        <color indexed="8"/>
        <rFont val="Helvetica Neue"/>
        <scheme val="major"/>
      </rPr>
      <t>Intact Forest Landscape*</t>
    </r>
    <r>
      <rPr>
        <sz val="10"/>
        <color indexed="8"/>
        <rFont val="Helvetica Neue"/>
        <scheme val="major"/>
      </rPr>
      <t xml:space="preserve"> area, and the expected continued damage caused by these activities;</t>
    </r>
  </si>
  <si>
    <r>
      <t xml:space="preserve">·       The varying levels of protection of Australia’s </t>
    </r>
    <r>
      <rPr>
        <i/>
        <sz val="10"/>
        <color indexed="8"/>
        <rFont val="Helvetica Neue"/>
        <scheme val="major"/>
      </rPr>
      <t>Intact Forest Landscapes*;</t>
    </r>
  </si>
  <si>
    <r>
      <t xml:space="preserve">·       The high concentration of ecological values within and adjacent to Australia’s </t>
    </r>
    <r>
      <rPr>
        <i/>
        <sz val="10"/>
        <color indexed="8"/>
        <rFont val="Helvetica Neue"/>
        <scheme val="major"/>
      </rPr>
      <t>Intact Forest Landscapes*;</t>
    </r>
  </si>
  <si>
    <t>·       The varying occurrence of native title and native title claims; and</t>
  </si>
  <si>
    <r>
      <t xml:space="preserve">·       The outcomes of </t>
    </r>
    <r>
      <rPr>
        <i/>
        <sz val="10"/>
        <color indexed="8"/>
        <rFont val="Helvetica Neue"/>
        <scheme val="major"/>
      </rPr>
      <t>culturally appropriate</t>
    </r>
    <r>
      <rPr>
        <sz val="10"/>
        <color indexed="8"/>
        <rFont val="Helvetica Neue"/>
        <scheme val="major"/>
      </rPr>
      <t xml:space="preserve">* </t>
    </r>
    <r>
      <rPr>
        <i/>
        <sz val="10"/>
        <color indexed="8"/>
        <rFont val="Helvetica Neue"/>
        <scheme val="major"/>
      </rPr>
      <t>engagement</t>
    </r>
    <r>
      <rPr>
        <sz val="10"/>
        <color indexed="8"/>
        <rFont val="Helvetica Neue"/>
        <scheme val="major"/>
      </rPr>
      <t xml:space="preserve">* with </t>
    </r>
    <r>
      <rPr>
        <i/>
        <sz val="10"/>
        <color indexed="8"/>
        <rFont val="Helvetica Neue"/>
        <scheme val="major"/>
      </rPr>
      <t>affected rights holders</t>
    </r>
    <r>
      <rPr>
        <sz val="10"/>
        <color indexed="8"/>
        <rFont val="Helvetica Neue"/>
        <scheme val="major"/>
      </rPr>
      <t xml:space="preserve">* </t>
    </r>
    <r>
      <rPr>
        <i/>
        <sz val="10"/>
        <color indexed="8"/>
        <rFont val="Helvetica Neue"/>
        <scheme val="major"/>
      </rPr>
      <t>affected</t>
    </r>
    <r>
      <rPr>
        <sz val="10"/>
        <color indexed="8"/>
        <rFont val="Helvetica Neue"/>
        <scheme val="major"/>
      </rPr>
      <t xml:space="preserve">* and </t>
    </r>
    <r>
      <rPr>
        <i/>
        <sz val="10"/>
        <color indexed="8"/>
        <rFont val="Helvetica Neue"/>
        <scheme val="major"/>
      </rPr>
      <t>interested stakeholders</t>
    </r>
    <r>
      <rPr>
        <sz val="10"/>
        <color indexed="8"/>
        <rFont val="Helvetica Neue"/>
        <scheme val="major"/>
      </rPr>
      <t>* [yet to be determined]</t>
    </r>
  </si>
  <si>
    <r>
      <t xml:space="preserve">·       The Tasmanian Central Highlands, Tasmanian Northern Slopes, and Tasmanian Southern Ranges bioregions where significant </t>
    </r>
    <r>
      <rPr>
        <i/>
        <sz val="10"/>
        <color indexed="8"/>
        <rFont val="Helvetica Neue"/>
        <scheme val="major"/>
      </rPr>
      <t>Intact Forest Landscapes</t>
    </r>
    <r>
      <rPr>
        <sz val="10"/>
        <color indexed="8"/>
        <rFont val="Helvetica Neue"/>
        <scheme val="major"/>
      </rPr>
      <t>* areas exist and enjoy high levels of formal protection, and</t>
    </r>
  </si>
  <si>
    <t>Based on this, the Standards Development Group has:</t>
  </si>
  <si>
    <r>
      <t xml:space="preserve">1.    Established individual core area* thresholds for each of Australia’s </t>
    </r>
    <r>
      <rPr>
        <i/>
        <sz val="10"/>
        <color indexed="8"/>
        <rFont val="Helvetica Neue"/>
        <scheme val="major"/>
      </rPr>
      <t>Intact Forest Landscapes</t>
    </r>
    <r>
      <rPr>
        <sz val="10"/>
        <color indexed="8"/>
        <rFont val="Helvetica Neue"/>
        <scheme val="major"/>
      </rPr>
      <t xml:space="preserve">*, thereby considering not only the status of the country's </t>
    </r>
    <r>
      <rPr>
        <i/>
        <sz val="10"/>
        <color indexed="8"/>
        <rFont val="Helvetica Neue"/>
        <scheme val="major"/>
      </rPr>
      <t>Intact Forest Landscapes</t>
    </r>
    <r>
      <rPr>
        <sz val="10"/>
        <color indexed="8"/>
        <rFont val="Helvetica Neue"/>
        <scheme val="major"/>
      </rPr>
      <t xml:space="preserve">* at the national level in the threshold-setting process, but also factoring in the unique bioregional context, the dynamics of human activities impacting the concerned landscapes, and existing protective regulatory provisions for each </t>
    </r>
    <r>
      <rPr>
        <i/>
        <sz val="10"/>
        <color indexed="8"/>
        <rFont val="Helvetica Neue"/>
        <scheme val="major"/>
      </rPr>
      <t>Intact Forest Landscape</t>
    </r>
    <r>
      <rPr>
        <sz val="10"/>
        <color indexed="8"/>
        <rFont val="Helvetica Neue"/>
        <scheme val="major"/>
      </rPr>
      <t>*; and</t>
    </r>
  </si>
  <si>
    <r>
      <t xml:space="preserve">From 2000 to 2020 the global </t>
    </r>
    <r>
      <rPr>
        <i/>
        <sz val="10"/>
        <color indexed="8"/>
        <rFont val="Helvetica Neue"/>
        <scheme val="major"/>
      </rPr>
      <t>Intact Forest Landscapes</t>
    </r>
    <r>
      <rPr>
        <sz val="10"/>
        <color indexed="8"/>
        <rFont val="Helvetica Neue"/>
        <scheme val="major"/>
      </rPr>
      <t>* shrank by 1.5 million km</t>
    </r>
    <r>
      <rPr>
        <vertAlign val="superscript"/>
        <sz val="10"/>
        <color indexed="8"/>
        <rFont val="Helvetica Neue"/>
        <scheme val="major"/>
      </rPr>
      <t>2</t>
    </r>
    <r>
      <rPr>
        <sz val="10"/>
        <color indexed="8"/>
        <rFont val="Helvetica Neue"/>
        <scheme val="major"/>
      </rPr>
      <t xml:space="preserve">, representing a 12% decrease. The reduction in </t>
    </r>
    <r>
      <rPr>
        <i/>
        <sz val="10"/>
        <color indexed="8"/>
        <rFont val="Helvetica Neue"/>
        <scheme val="major"/>
      </rPr>
      <t xml:space="preserve">Intact Forest Landscape* </t>
    </r>
    <r>
      <rPr>
        <sz val="10"/>
        <color indexed="8"/>
        <rFont val="Helvetica Neue"/>
        <scheme val="major"/>
      </rPr>
      <t xml:space="preserve">area, of which Russia, Canada, Brazil, Bolivia, Indonesia, and Peru were responsible for 70% of, is larger than the size of the Northern Territory (1.4 million km2). Of the 65 countries that hosted </t>
    </r>
    <r>
      <rPr>
        <i/>
        <sz val="10"/>
        <color indexed="8"/>
        <rFont val="Helvetica Neue"/>
        <scheme val="major"/>
      </rPr>
      <t>Intact Forest Landscapes</t>
    </r>
    <r>
      <rPr>
        <sz val="10"/>
        <color indexed="8"/>
        <rFont val="Helvetica Neue"/>
        <scheme val="major"/>
      </rPr>
      <t xml:space="preserve">* in 2020, 40 countries experienced a reduction of at least 10% in their </t>
    </r>
    <r>
      <rPr>
        <i/>
        <sz val="10"/>
        <color indexed="8"/>
        <rFont val="Helvetica Neue"/>
        <scheme val="major"/>
      </rPr>
      <t>Intact Forest Landscape</t>
    </r>
    <r>
      <rPr>
        <sz val="10"/>
        <color indexed="8"/>
        <rFont val="Helvetica Neue"/>
        <scheme val="major"/>
      </rPr>
      <t xml:space="preserve">* area since 2000. Paraguay, Solomon Islands, Laos, Nicaragua, and Equatorial Guinea are among the countries that lost more than half of their </t>
    </r>
    <r>
      <rPr>
        <i/>
        <sz val="10"/>
        <color indexed="8"/>
        <rFont val="Helvetica Neue"/>
        <scheme val="major"/>
      </rPr>
      <t>Intact Forest Landscapes</t>
    </r>
    <r>
      <rPr>
        <sz val="10"/>
        <color indexed="8"/>
        <rFont val="Helvetica Neue"/>
        <scheme val="major"/>
      </rPr>
      <t>*.</t>
    </r>
  </si>
  <si>
    <r>
      <t xml:space="preserve">Section A in Annex H of FSC-STD-60-004 V2-1 EN </t>
    </r>
    <r>
      <rPr>
        <i/>
        <sz val="10"/>
        <color rgb="FF000000"/>
        <rFont val="Helvetica Neue"/>
      </rPr>
      <t>International Generic Indicators</t>
    </r>
    <r>
      <rPr>
        <sz val="10"/>
        <color indexed="8"/>
        <rFont val="Helvetica Neue"/>
      </rPr>
      <t xml:space="preserve"> instructs Standards Development Groups to develop specific thresholds of </t>
    </r>
    <r>
      <rPr>
        <i/>
        <sz val="10"/>
        <color rgb="FF000000"/>
        <rFont val="Helvetica Neue"/>
      </rPr>
      <t>vast majority</t>
    </r>
    <r>
      <rPr>
        <sz val="10"/>
        <color indexed="8"/>
        <rFont val="Helvetica Neue"/>
      </rPr>
      <t xml:space="preserve">* considering the relative abundance of </t>
    </r>
    <r>
      <rPr>
        <i/>
        <sz val="10"/>
        <color rgb="FF000000"/>
        <rFont val="Helvetica Neue"/>
      </rPr>
      <t>Intact Forest Landscapes</t>
    </r>
    <r>
      <rPr>
        <sz val="10"/>
        <color indexed="8"/>
        <rFont val="Helvetica Neue"/>
      </rPr>
      <t xml:space="preserve">* and the level of </t>
    </r>
    <r>
      <rPr>
        <i/>
        <sz val="10"/>
        <color rgb="FF000000"/>
        <rFont val="Helvetica Neue"/>
      </rPr>
      <t>risk</t>
    </r>
    <r>
      <rPr>
        <sz val="10"/>
        <color indexed="8"/>
        <rFont val="Helvetica Neue"/>
      </rPr>
      <t xml:space="preserve">* of degradation to </t>
    </r>
    <r>
      <rPr>
        <i/>
        <sz val="10"/>
        <color rgb="FF000000"/>
        <rFont val="Helvetica Neue"/>
      </rPr>
      <t>Intact Forest Landscapes</t>
    </r>
    <r>
      <rPr>
        <sz val="10"/>
        <color indexed="8"/>
        <rFont val="Helvetica Neue"/>
      </rPr>
      <t xml:space="preserve">* from human activities. The section lists seven aspects Standards Development Groups are required to consider when establishing thresholds[1]. </t>
    </r>
  </si>
  <si>
    <r>
      <t xml:space="preserve">[1] Further guidance and aspects Standards Development Groups can consider when establishing core area* thresholds are included in FSC-GUI-60-004 V1-0 </t>
    </r>
    <r>
      <rPr>
        <i/>
        <sz val="10"/>
        <color rgb="FF000000"/>
        <rFont val="Helvetica Neue"/>
      </rPr>
      <t>Guidance for Standard Developers to Develop a National Threshold for the Core Area* of Intact Forest Landscapes (IFL) within the Management Unit</t>
    </r>
    <r>
      <rPr>
        <sz val="10"/>
        <color indexed="8"/>
        <rFont val="Helvetica Neue"/>
      </rPr>
      <t xml:space="preserve">, but the Standards Development Group found the Annex H aspects sufficient to develop thresholds in the Australian context. </t>
    </r>
  </si>
  <si>
    <r>
      <t xml:space="preserve">Four bioregions stand out for </t>
    </r>
    <r>
      <rPr>
        <i/>
        <sz val="10"/>
        <color indexed="8"/>
        <rFont val="Helvetica Neue"/>
        <scheme val="major"/>
      </rPr>
      <t>Intact Forest Landscape</t>
    </r>
    <r>
      <rPr>
        <sz val="10"/>
        <color indexed="8"/>
        <rFont val="Helvetica Neue"/>
        <scheme val="major"/>
      </rPr>
      <t xml:space="preserve">* areas, namely Tasmanian Central Highlands, Tasmanian Southern Ranges, Tasmanian West, and Cape York Peninsula. The Tasmanian bioregions contain </t>
    </r>
    <r>
      <rPr>
        <i/>
        <sz val="10"/>
        <color indexed="8"/>
        <rFont val="Helvetica Neue"/>
        <scheme val="major"/>
      </rPr>
      <t>Intact Forest Landscapes*</t>
    </r>
    <r>
      <rPr>
        <sz val="10"/>
        <color indexed="8"/>
        <rFont val="Helvetica Neue"/>
        <scheme val="major"/>
      </rPr>
      <t xml:space="preserve"> covering 22% to 27% of their respective areas, while </t>
    </r>
    <r>
      <rPr>
        <i/>
        <sz val="10"/>
        <color rgb="FF000000"/>
        <rFont val="Helvetica Neue"/>
        <scheme val="major"/>
      </rPr>
      <t xml:space="preserve">Intact Forest Landscapes* </t>
    </r>
    <r>
      <rPr>
        <sz val="10"/>
        <color rgb="FF000000"/>
        <rFont val="Helvetica Neue"/>
        <scheme val="major"/>
      </rPr>
      <t xml:space="preserve">cover 10.88% of </t>
    </r>
    <r>
      <rPr>
        <sz val="10"/>
        <color indexed="8"/>
        <rFont val="Helvetica Neue"/>
        <scheme val="major"/>
      </rPr>
      <t xml:space="preserve">the Cape York Peninsula bioregion. The Standards Development Group has determined that the occurrence of </t>
    </r>
    <r>
      <rPr>
        <i/>
        <sz val="10"/>
        <color indexed="8"/>
        <rFont val="Helvetica Neue"/>
        <scheme val="major"/>
      </rPr>
      <t>Intact Forest Landscapes</t>
    </r>
    <r>
      <rPr>
        <sz val="10"/>
        <color indexed="8"/>
        <rFont val="Helvetica Neue"/>
        <scheme val="major"/>
      </rPr>
      <t>* in all other bioregions with forestry potential can be considered scarce.</t>
    </r>
  </si>
  <si>
    <r>
      <t xml:space="preserve">1. The relative scarcity of </t>
    </r>
    <r>
      <rPr>
        <b/>
        <i/>
        <sz val="10"/>
        <color indexed="8"/>
        <rFont val="Helvetica Neue"/>
        <scheme val="major"/>
      </rPr>
      <t>Intact Forest Landscapes</t>
    </r>
    <r>
      <rPr>
        <b/>
        <sz val="10"/>
        <color indexed="8"/>
        <rFont val="Helvetica Neue"/>
        <scheme val="major"/>
      </rPr>
      <t>* nationally or at the</t>
    </r>
    <r>
      <rPr>
        <sz val="10"/>
        <color indexed="8"/>
        <rFont val="Helvetica Neue"/>
        <scheme val="major"/>
      </rPr>
      <t xml:space="preserve"> </t>
    </r>
    <r>
      <rPr>
        <b/>
        <sz val="10"/>
        <color indexed="8"/>
        <rFont val="Helvetica Neue"/>
        <scheme val="major"/>
      </rPr>
      <t xml:space="preserve">bioregion level. The scarcer </t>
    </r>
    <r>
      <rPr>
        <b/>
        <i/>
        <sz val="10"/>
        <color indexed="8"/>
        <rFont val="Helvetica Neue"/>
        <scheme val="major"/>
      </rPr>
      <t>Intact Forest Landscapes</t>
    </r>
    <r>
      <rPr>
        <b/>
        <sz val="10"/>
        <color indexed="8"/>
        <rFont val="Helvetica Neue"/>
        <scheme val="major"/>
      </rPr>
      <t xml:space="preserve">* are, the higher the threshold for </t>
    </r>
    <r>
      <rPr>
        <b/>
        <i/>
        <sz val="10"/>
        <color indexed="8"/>
        <rFont val="Helvetica Neue"/>
        <scheme val="major"/>
      </rPr>
      <t>vast majority</t>
    </r>
    <r>
      <rPr>
        <b/>
        <sz val="10"/>
        <color indexed="8"/>
        <rFont val="Helvetica Neue"/>
        <scheme val="major"/>
      </rPr>
      <t>* must be</t>
    </r>
  </si>
  <si>
    <r>
      <t xml:space="preserve">2. The degree to which bioregional </t>
    </r>
    <r>
      <rPr>
        <b/>
        <i/>
        <sz val="10"/>
        <color indexed="8"/>
        <rFont val="Helvetica Neue"/>
        <scheme val="major"/>
      </rPr>
      <t>Intact Forest Landscapes</t>
    </r>
    <r>
      <rPr>
        <b/>
        <sz val="10"/>
        <color indexed="8"/>
        <rFont val="Helvetica Neue"/>
        <scheme val="major"/>
      </rPr>
      <t xml:space="preserve">* have been degraded by human activities since 2000 and are therefore, scarce, rare or </t>
    </r>
    <r>
      <rPr>
        <b/>
        <i/>
        <sz val="10"/>
        <color indexed="8"/>
        <rFont val="Helvetica Neue"/>
        <scheme val="major"/>
      </rPr>
      <t>fragmented</t>
    </r>
    <r>
      <rPr>
        <b/>
        <sz val="10"/>
        <color indexed="8"/>
        <rFont val="Helvetica Neue"/>
        <scheme val="major"/>
      </rPr>
      <t xml:space="preserve">*. The quicker the degradation of </t>
    </r>
    <r>
      <rPr>
        <b/>
        <i/>
        <sz val="10"/>
        <color indexed="8"/>
        <rFont val="Helvetica Neue"/>
        <scheme val="major"/>
      </rPr>
      <t>Intact Forest Landscapes*</t>
    </r>
    <r>
      <rPr>
        <b/>
        <sz val="10"/>
        <color indexed="8"/>
        <rFont val="Helvetica Neue"/>
        <scheme val="major"/>
      </rPr>
      <t xml:space="preserve">, then the higher the threshold for </t>
    </r>
    <r>
      <rPr>
        <b/>
        <i/>
        <sz val="10"/>
        <color indexed="8"/>
        <rFont val="Helvetica Neue"/>
        <scheme val="major"/>
      </rPr>
      <t>vast majority</t>
    </r>
    <r>
      <rPr>
        <b/>
        <sz val="10"/>
        <color indexed="8"/>
        <rFont val="Helvetica Neue"/>
        <scheme val="major"/>
      </rPr>
      <t>*</t>
    </r>
  </si>
  <si>
    <r>
      <rPr>
        <b/>
        <sz val="12"/>
        <color rgb="FF285C4D"/>
        <rFont val="Helvetica Neue"/>
        <scheme val="major"/>
      </rPr>
      <t xml:space="preserve">The status of </t>
    </r>
    <r>
      <rPr>
        <b/>
        <i/>
        <sz val="12"/>
        <color rgb="FF285C4D"/>
        <rFont val="Helvetica Neue"/>
        <scheme val="major"/>
      </rPr>
      <t>Intact Forest Landscapes*</t>
    </r>
    <r>
      <rPr>
        <b/>
        <sz val="12"/>
        <color rgb="FF285C4D"/>
        <rFont val="Helvetica Neue"/>
        <scheme val="major"/>
      </rPr>
      <t xml:space="preserve"> globally</t>
    </r>
  </si>
  <si>
    <r>
      <rPr>
        <b/>
        <sz val="12"/>
        <color rgb="FF285C4D"/>
        <rFont val="Helvetica Neue"/>
        <scheme val="major"/>
      </rPr>
      <t xml:space="preserve">Conclusion concerning the adaptation of </t>
    </r>
    <r>
      <rPr>
        <b/>
        <i/>
        <sz val="12"/>
        <color rgb="FF285C4D"/>
        <rFont val="Helvetica Neue"/>
        <scheme val="major"/>
      </rPr>
      <t xml:space="preserve">core areas* </t>
    </r>
    <r>
      <rPr>
        <b/>
        <sz val="12"/>
        <color rgb="FF285C4D"/>
        <rFont val="Helvetica Neue"/>
        <scheme val="major"/>
      </rPr>
      <t>threshold</t>
    </r>
  </si>
  <si>
    <r>
      <t>Core Area</t>
    </r>
    <r>
      <rPr>
        <b/>
        <sz val="12"/>
        <color rgb="FF285C4D"/>
        <rFont val="Helvetica Neue"/>
        <scheme val="major"/>
      </rPr>
      <t xml:space="preserve">* Thresholds for Australia’s </t>
    </r>
    <r>
      <rPr>
        <b/>
        <i/>
        <sz val="12"/>
        <color rgb="FF285C4D"/>
        <rFont val="Helvetica Neue"/>
        <scheme val="major"/>
      </rPr>
      <t>Intact Forest Landscapes</t>
    </r>
    <r>
      <rPr>
        <b/>
        <sz val="12"/>
        <color rgb="FF285C4D"/>
        <rFont val="Helvetica Neue"/>
        <scheme val="major"/>
      </rPr>
      <t>*</t>
    </r>
  </si>
  <si>
    <r>
      <t xml:space="preserve">At 53%, or 6,344,014 ha, the pattern of loss between 2000 and 2020 largely reflects the loss of bioregions containing </t>
    </r>
    <r>
      <rPr>
        <i/>
        <sz val="10"/>
        <color indexed="8"/>
        <rFont val="Helvetica Neue"/>
        <scheme val="major"/>
      </rPr>
      <t>Intact Forest Landscapes</t>
    </r>
    <r>
      <rPr>
        <sz val="10"/>
        <color indexed="8"/>
        <rFont val="Helvetica Neue"/>
        <scheme val="major"/>
      </rPr>
      <t xml:space="preserve">* in the same period. The 53% reduction from 2000 to 2020, which almost equals the size of Tasmania (6,840,100), is more than fourfold the international average loss of 12% during the same period. As illustrated in the map in the previous section, the biggest losses were recorded in Western Australia, but significant losses also occurred in the other jurisdictions containing </t>
    </r>
    <r>
      <rPr>
        <i/>
        <sz val="10"/>
        <color indexed="8"/>
        <rFont val="Helvetica Neue"/>
        <scheme val="major"/>
      </rPr>
      <t>Intact Forest Landscapes*</t>
    </r>
    <r>
      <rPr>
        <sz val="10"/>
        <color indexed="8"/>
        <rFont val="Helvetica Neue"/>
        <scheme val="major"/>
      </rPr>
      <t xml:space="preserve">. </t>
    </r>
  </si>
  <si>
    <r>
      <t xml:space="preserve">3. The types of human activities that have resulted in the degradation of </t>
    </r>
    <r>
      <rPr>
        <b/>
        <i/>
        <sz val="10"/>
        <color indexed="8"/>
        <rFont val="Helvetica Neue"/>
        <scheme val="major"/>
      </rPr>
      <t>Intact Forest Landscapes</t>
    </r>
    <r>
      <rPr>
        <b/>
        <sz val="10"/>
        <color indexed="8"/>
        <rFont val="Helvetica Neue"/>
        <scheme val="major"/>
      </rPr>
      <t xml:space="preserve">* since 2000. The more damaging the human activities to the intactness of </t>
    </r>
    <r>
      <rPr>
        <b/>
        <i/>
        <sz val="10"/>
        <color indexed="8"/>
        <rFont val="Helvetica Neue"/>
        <scheme val="major"/>
      </rPr>
      <t>Intact Forest Landscapes</t>
    </r>
    <r>
      <rPr>
        <b/>
        <sz val="10"/>
        <color indexed="8"/>
        <rFont val="Helvetica Neue"/>
        <scheme val="major"/>
      </rPr>
      <t xml:space="preserve">*, then the higher the threshold for </t>
    </r>
    <r>
      <rPr>
        <b/>
        <i/>
        <sz val="10"/>
        <color indexed="8"/>
        <rFont val="Helvetica Neue"/>
        <scheme val="major"/>
      </rPr>
      <t>vast majority*</t>
    </r>
  </si>
  <si>
    <r>
      <t xml:space="preserve">4. The </t>
    </r>
    <r>
      <rPr>
        <b/>
        <i/>
        <sz val="10"/>
        <color indexed="8"/>
        <rFont val="Helvetica Neue"/>
        <scheme val="major"/>
      </rPr>
      <t>risk</t>
    </r>
    <r>
      <rPr>
        <b/>
        <sz val="10"/>
        <color indexed="8"/>
        <rFont val="Helvetica Neue"/>
        <scheme val="major"/>
      </rPr>
      <t xml:space="preserve">* of damage to </t>
    </r>
    <r>
      <rPr>
        <b/>
        <i/>
        <sz val="10"/>
        <color indexed="8"/>
        <rFont val="Helvetica Neue"/>
        <scheme val="major"/>
      </rPr>
      <t>Intact Forest Landscapes*</t>
    </r>
    <r>
      <rPr>
        <b/>
        <sz val="10"/>
        <color indexed="8"/>
        <rFont val="Helvetica Neue"/>
        <scheme val="major"/>
      </rPr>
      <t xml:space="preserve"> from human activities. The greater the risk to </t>
    </r>
    <r>
      <rPr>
        <b/>
        <i/>
        <sz val="10"/>
        <color indexed="8"/>
        <rFont val="Helvetica Neue"/>
        <scheme val="major"/>
      </rPr>
      <t>Intact Forest Landscapes*,</t>
    </r>
    <r>
      <rPr>
        <b/>
        <sz val="10"/>
        <color indexed="8"/>
        <rFont val="Helvetica Neue"/>
        <scheme val="major"/>
      </rPr>
      <t xml:space="preserve"> then the higher the threshold for </t>
    </r>
    <r>
      <rPr>
        <b/>
        <i/>
        <sz val="10"/>
        <color indexed="8"/>
        <rFont val="Helvetica Neue"/>
        <scheme val="major"/>
      </rPr>
      <t>vast majority*</t>
    </r>
  </si>
  <si>
    <r>
      <t xml:space="preserve">5. Amount and relative permanence of </t>
    </r>
    <r>
      <rPr>
        <b/>
        <i/>
        <sz val="10"/>
        <color indexed="8"/>
        <rFont val="Helvetica Neue"/>
        <scheme val="major"/>
      </rPr>
      <t>protection</t>
    </r>
    <r>
      <rPr>
        <b/>
        <sz val="10"/>
        <color indexed="8"/>
        <rFont val="Helvetica Neue"/>
        <scheme val="major"/>
      </rPr>
      <t xml:space="preserve">* of </t>
    </r>
    <r>
      <rPr>
        <b/>
        <i/>
        <sz val="10"/>
        <color indexed="8"/>
        <rFont val="Helvetica Neue"/>
        <scheme val="major"/>
      </rPr>
      <t>Intact Forest Landscape*</t>
    </r>
    <r>
      <rPr>
        <b/>
        <sz val="10"/>
        <color indexed="8"/>
        <rFont val="Helvetica Neue"/>
        <scheme val="major"/>
      </rPr>
      <t xml:space="preserve"> </t>
    </r>
    <r>
      <rPr>
        <b/>
        <i/>
        <sz val="10"/>
        <color indexed="8"/>
        <rFont val="Helvetica Neue"/>
        <scheme val="major"/>
      </rPr>
      <t>core areas</t>
    </r>
    <r>
      <rPr>
        <b/>
        <sz val="10"/>
        <color indexed="8"/>
        <rFont val="Helvetica Neue"/>
        <scheme val="major"/>
      </rPr>
      <t xml:space="preserve">* comparing different intensities of </t>
    </r>
    <r>
      <rPr>
        <b/>
        <i/>
        <sz val="10"/>
        <color indexed="8"/>
        <rFont val="Helvetica Neue"/>
        <scheme val="major"/>
      </rPr>
      <t>industrial activity</t>
    </r>
    <r>
      <rPr>
        <b/>
        <sz val="10"/>
        <color indexed="8"/>
        <rFont val="Helvetica Neue"/>
        <scheme val="major"/>
      </rPr>
      <t xml:space="preserve">*. </t>
    </r>
    <r>
      <rPr>
        <b/>
        <i/>
        <sz val="10"/>
        <color indexed="8"/>
        <rFont val="Helvetica Neue"/>
        <scheme val="major"/>
      </rPr>
      <t>Protection</t>
    </r>
    <r>
      <rPr>
        <b/>
        <sz val="10"/>
        <color indexed="8"/>
        <rFont val="Helvetica Neue"/>
        <scheme val="major"/>
      </rPr>
      <t xml:space="preserve">* should maintain or enhance the integrity and other ecological attributes of </t>
    </r>
    <r>
      <rPr>
        <b/>
        <i/>
        <sz val="10"/>
        <color indexed="8"/>
        <rFont val="Helvetica Neue"/>
        <scheme val="major"/>
      </rPr>
      <t>Intact Forest Landscape*</t>
    </r>
    <r>
      <rPr>
        <b/>
        <sz val="10"/>
        <color indexed="8"/>
        <rFont val="Helvetica Neue"/>
        <scheme val="major"/>
      </rPr>
      <t xml:space="preserve"> </t>
    </r>
    <r>
      <rPr>
        <b/>
        <i/>
        <sz val="10"/>
        <color indexed="8"/>
        <rFont val="Helvetica Neue"/>
        <scheme val="major"/>
      </rPr>
      <t>core areas</t>
    </r>
    <r>
      <rPr>
        <b/>
        <sz val="10"/>
        <color indexed="8"/>
        <rFont val="Helvetica Neue"/>
        <scheme val="major"/>
      </rPr>
      <t xml:space="preserve">*. The more permanent the </t>
    </r>
    <r>
      <rPr>
        <b/>
        <i/>
        <sz val="10"/>
        <color indexed="8"/>
        <rFont val="Helvetica Neue"/>
        <scheme val="major"/>
      </rPr>
      <t>protection</t>
    </r>
    <r>
      <rPr>
        <b/>
        <sz val="10"/>
        <color indexed="8"/>
        <rFont val="Helvetica Neue"/>
        <scheme val="major"/>
      </rPr>
      <t xml:space="preserve">* of </t>
    </r>
    <r>
      <rPr>
        <b/>
        <i/>
        <sz val="10"/>
        <color indexed="8"/>
        <rFont val="Helvetica Neue"/>
        <scheme val="major"/>
      </rPr>
      <t>Intact Forest Landscapes</t>
    </r>
    <r>
      <rPr>
        <b/>
        <sz val="10"/>
        <color indexed="8"/>
        <rFont val="Helvetica Neue"/>
        <scheme val="major"/>
      </rPr>
      <t xml:space="preserve">*, then the lower the threshold for </t>
    </r>
    <r>
      <rPr>
        <b/>
        <i/>
        <sz val="10"/>
        <color indexed="8"/>
        <rFont val="Helvetica Neue"/>
        <scheme val="major"/>
      </rPr>
      <t>vast majority*</t>
    </r>
  </si>
  <si>
    <r>
      <t xml:space="preserve">6. The nature and distribution of ecological values within and adjacent to </t>
    </r>
    <r>
      <rPr>
        <b/>
        <i/>
        <sz val="10"/>
        <color indexed="8"/>
        <rFont val="Helvetica Neue"/>
        <scheme val="major"/>
      </rPr>
      <t xml:space="preserve">Intact Forest Landscapes*. </t>
    </r>
    <r>
      <rPr>
        <b/>
        <sz val="10"/>
        <color indexed="8"/>
        <rFont val="Helvetica Neue"/>
        <scheme val="major"/>
      </rPr>
      <t xml:space="preserve">The greater the concentration of these values within and adjacent to </t>
    </r>
    <r>
      <rPr>
        <b/>
        <i/>
        <sz val="10"/>
        <color indexed="8"/>
        <rFont val="Helvetica Neue"/>
        <scheme val="major"/>
      </rPr>
      <t>Intact Forest Landscapes*,</t>
    </r>
    <r>
      <rPr>
        <b/>
        <sz val="10"/>
        <color indexed="8"/>
        <rFont val="Helvetica Neue"/>
        <scheme val="major"/>
      </rPr>
      <t xml:space="preserve"> then the higher the threshold for </t>
    </r>
    <r>
      <rPr>
        <b/>
        <i/>
        <sz val="10"/>
        <color indexed="8"/>
        <rFont val="Helvetica Neue"/>
        <scheme val="major"/>
      </rPr>
      <t>vast majority</t>
    </r>
    <r>
      <rPr>
        <b/>
        <sz val="10"/>
        <color indexed="8"/>
        <rFont val="Helvetica Neue"/>
        <scheme val="major"/>
      </rPr>
      <t>*</t>
    </r>
  </si>
  <si>
    <r>
      <t xml:space="preserve">7. The nature and distribution of cultural values and </t>
    </r>
    <r>
      <rPr>
        <b/>
        <i/>
        <sz val="10"/>
        <color indexed="8"/>
        <rFont val="Helvetica Neue"/>
        <scheme val="major"/>
      </rPr>
      <t>legal and</t>
    </r>
    <r>
      <rPr>
        <b/>
        <sz val="10"/>
        <color indexed="8"/>
        <rFont val="Helvetica Neue"/>
        <scheme val="major"/>
      </rPr>
      <t xml:space="preserve"> </t>
    </r>
    <r>
      <rPr>
        <b/>
        <i/>
        <sz val="10"/>
        <color indexed="8"/>
        <rFont val="Helvetica Neue"/>
        <scheme val="major"/>
      </rPr>
      <t>customary rights</t>
    </r>
    <r>
      <rPr>
        <b/>
        <sz val="10"/>
        <color indexed="8"/>
        <rFont val="Helvetica Neue"/>
        <scheme val="major"/>
      </rPr>
      <t xml:space="preserve">* within and adjacent to </t>
    </r>
    <r>
      <rPr>
        <b/>
        <i/>
        <sz val="10"/>
        <color indexed="8"/>
        <rFont val="Helvetica Neue"/>
        <scheme val="major"/>
      </rPr>
      <t>Intact Forest Landscapes</t>
    </r>
    <r>
      <rPr>
        <b/>
        <sz val="10"/>
        <color indexed="8"/>
        <rFont val="Helvetica Neue"/>
        <scheme val="major"/>
      </rPr>
      <t>*</t>
    </r>
  </si>
  <si>
    <r>
      <t xml:space="preserve">8. The outcomes of </t>
    </r>
    <r>
      <rPr>
        <b/>
        <i/>
        <sz val="10"/>
        <color indexed="8"/>
        <rFont val="Helvetica Neue"/>
        <scheme val="major"/>
      </rPr>
      <t>culturally appropriate</t>
    </r>
    <r>
      <rPr>
        <b/>
        <sz val="10"/>
        <color indexed="8"/>
        <rFont val="Helvetica Neue"/>
        <scheme val="major"/>
      </rPr>
      <t xml:space="preserve">* </t>
    </r>
    <r>
      <rPr>
        <b/>
        <i/>
        <sz val="10"/>
        <color indexed="8"/>
        <rFont val="Helvetica Neue"/>
        <scheme val="major"/>
      </rPr>
      <t>engagement</t>
    </r>
    <r>
      <rPr>
        <b/>
        <sz val="10"/>
        <color indexed="8"/>
        <rFont val="Helvetica Neue"/>
        <scheme val="major"/>
      </rPr>
      <t xml:space="preserve">* with </t>
    </r>
    <r>
      <rPr>
        <b/>
        <i/>
        <sz val="10"/>
        <color indexed="8"/>
        <rFont val="Helvetica Neue"/>
        <scheme val="major"/>
      </rPr>
      <t>affected rights holders</t>
    </r>
    <r>
      <rPr>
        <b/>
        <sz val="10"/>
        <color indexed="8"/>
        <rFont val="Helvetica Neue"/>
        <scheme val="major"/>
      </rPr>
      <t xml:space="preserve">* and </t>
    </r>
    <r>
      <rPr>
        <b/>
        <i/>
        <sz val="10"/>
        <color indexed="8"/>
        <rFont val="Helvetica Neue"/>
        <scheme val="major"/>
      </rPr>
      <t>affected</t>
    </r>
    <r>
      <rPr>
        <b/>
        <sz val="10"/>
        <color indexed="8"/>
        <rFont val="Helvetica Neue"/>
        <scheme val="major"/>
      </rPr>
      <t xml:space="preserve">* and </t>
    </r>
    <r>
      <rPr>
        <b/>
        <i/>
        <sz val="10"/>
        <color indexed="8"/>
        <rFont val="Helvetica Neue"/>
        <scheme val="major"/>
      </rPr>
      <t>interested stakeholders</t>
    </r>
    <r>
      <rPr>
        <b/>
        <sz val="10"/>
        <color indexed="8"/>
        <rFont val="Helvetica Neue"/>
        <scheme val="major"/>
      </rPr>
      <t>*;</t>
    </r>
  </si>
  <si>
    <r>
      <t xml:space="preserve">The drivers of the loss in </t>
    </r>
    <r>
      <rPr>
        <i/>
        <sz val="10"/>
        <color rgb="FF000000"/>
        <rFont val="Helvetica Neue"/>
        <scheme val="major"/>
      </rPr>
      <t>Intact Forest Landscape</t>
    </r>
    <r>
      <rPr>
        <sz val="10"/>
        <color indexed="8"/>
        <rFont val="Helvetica Neue"/>
        <scheme val="major"/>
      </rPr>
      <t xml:space="preserve">* area globally and in Australia are complex and varied, and the Standards Development Group has not been able to identify scientific literature detailing the specific drivers in Australia. Rather, it has worked under the assumption that the drivers are largely similar to those behind the loss of native vegetation in Australia more generally. Here, the scientific literature offers broad agreement around the underlying causes and establishes a clear link between vegetation loss and society’s ongoing demand for agricultural expansion, infrastructure extension, urban development and commodities from mining. For example, between 2010–11 and 2015–16 the net area under more intensive uses (e.g. grazing modified pastures, cropping and horticulture, plantation forestry, irrigation, urban, industry and mining) increased by 3.2 million hectares to a total of 92.3 million hectares. A common feature among these drivers is their damaging impact, often resulting in the permanent loss of the cleared vegetation[2]. </t>
    </r>
  </si>
  <si>
    <r>
      <t xml:space="preserve">[2] E.C. Heagney, D.S. Falster, M. Kovač, </t>
    </r>
    <r>
      <rPr>
        <i/>
        <sz val="10"/>
        <color rgb="FF000000"/>
        <rFont val="Helvetica Neue"/>
      </rPr>
      <t>Land clearing in south-eastern Australia: Drivers, policy effects and implications for the future</t>
    </r>
    <r>
      <rPr>
        <sz val="10"/>
        <color indexed="8"/>
        <rFont val="Helvetica Neue"/>
      </rPr>
      <t xml:space="preserve">, Land Use Policy, Volume 102, 2021.
Cresswell I., Janke, T. &amp; Murphy H. (2022). </t>
    </r>
    <r>
      <rPr>
        <i/>
        <sz val="10"/>
        <color rgb="FF000000"/>
        <rFont val="Helvetica Neue"/>
      </rPr>
      <t>Australia state of the environment 2021: overview</t>
    </r>
    <r>
      <rPr>
        <sz val="10"/>
        <color indexed="8"/>
        <rFont val="Helvetica Neue"/>
      </rPr>
      <t xml:space="preserve">. Independent report to the Australian Government Minister for the Environment and Energy, Department of Agriculture, Water and the Environment, Canberra.
Williams K, Hunter B, Schmidt B, Woodward E &amp; Cresswell I (2021). </t>
    </r>
    <r>
      <rPr>
        <i/>
        <sz val="10"/>
        <color rgb="FF000000"/>
        <rFont val="Helvetica Neue"/>
      </rPr>
      <t>Australia state of the environment 2021: land</t>
    </r>
    <r>
      <rPr>
        <sz val="10"/>
        <color indexed="8"/>
        <rFont val="Helvetica Neue"/>
      </rPr>
      <t>, independent report to the Australian Government Minister for the Environment, Commonwealth of Australia, Canberra.</t>
    </r>
  </si>
  <si>
    <t xml:space="preserve">Overall, 13.2% of Australia’s native vegetation has been replaced for urban, production and extractive uses. Some vegetation types have lost proportionally more of their historical (pre-1750) extent. Eucalypt woodlands in particular have been extensively cleared, as have casuarina forests and woodlands. Of Australia's 27 major vegetation groups, 11 (41%) have lost at least 20% of their original extent, and one (casuarina forests and woodlands) has lost more than 40% of its original extent[3]. </t>
  </si>
  <si>
    <r>
      <t xml:space="preserve">[3] Murphy H &amp; van Leeuwen S (2021). </t>
    </r>
    <r>
      <rPr>
        <i/>
        <sz val="10"/>
        <color rgb="FF000000"/>
        <rFont val="Helvetica Neue"/>
      </rPr>
      <t>Australia state of the environment 2021: biodiversity</t>
    </r>
    <r>
      <rPr>
        <sz val="10"/>
        <color indexed="8"/>
        <rFont val="Helvetica Neue"/>
      </rPr>
      <t>, independent report to the Australian Government Minister for the Environment, Commonwealth of Australia, Canberra.</t>
    </r>
  </si>
  <si>
    <r>
      <t xml:space="preserve">[4] Cresswell I., Janke T. &amp; Murphy H. (2022). </t>
    </r>
    <r>
      <rPr>
        <i/>
        <sz val="10"/>
        <color rgb="FF000000"/>
        <rFont val="Helvetica Neue"/>
      </rPr>
      <t>Australia state of the environment 2021: overview</t>
    </r>
    <r>
      <rPr>
        <sz val="10"/>
        <color indexed="8"/>
        <rFont val="Helvetica Neue"/>
      </rPr>
      <t>. Independent report to the Australian Government Minister for the Environment and Energy, Department of Agriculture, Water and the Environment, Canberra.</t>
    </r>
  </si>
  <si>
    <t xml:space="preserve">Australia is recognised as one of the world’s 17 ‘megadiverse’ regions, with over 80 families of plants and animals that are unique on a global scale.  In comparison to the world’s other megadiverse countries, Australia stands out as having the highest number of endemic non-fish vertebrate species, boasting approximately 1,350 species, clearly surpassing second-place holder, Indonesia’s approximately 850 species. And only the US matches Australia’s eight major habitat types. Australia is also home to half of the world’s marsupial species and is a centre for globally important plant families such as the Myrtaceae, which contains the gum trees[5]. </t>
  </si>
  <si>
    <r>
      <t xml:space="preserve">[5] Yeates D.K., Metcalfe D.J., Westcott D.A. &amp; Butler A. (2014): </t>
    </r>
    <r>
      <rPr>
        <i/>
        <sz val="10"/>
        <color rgb="FF000000"/>
        <rFont val="Helvetica Neue"/>
      </rPr>
      <t>Science and Solutions for Australia chapter 3: Biodiversity</t>
    </r>
    <r>
      <rPr>
        <sz val="10"/>
        <color indexed="8"/>
        <rFont val="Helvetica Neue"/>
      </rPr>
      <t xml:space="preserve">: Science and Solutions for Australia. Edited by: Morton S, Sheppard A &amp; Lonsdale M. </t>
    </r>
  </si>
  <si>
    <r>
      <t xml:space="preserve">Wood extraction is mentioned in the literature as a driver of native vegetation loss, but the Standards Development Group is only aware of damaging wood extraction occurring in the Western Australian </t>
    </r>
    <r>
      <rPr>
        <i/>
        <sz val="10"/>
        <color rgb="FF000000"/>
        <rFont val="Helvetica Neue"/>
        <scheme val="major"/>
      </rPr>
      <t>Intact Forest Landscapes</t>
    </r>
    <r>
      <rPr>
        <sz val="10"/>
        <color indexed="8"/>
        <rFont val="Helvetica Neue"/>
        <scheme val="major"/>
      </rPr>
      <t xml:space="preserve">*. Here, the sandalwood tree is in dramatic population decline due to the cumulative impacts of commercial harvesting, land clearing, altered fire regimes, overgrazing (mainly by introduced herbivores) and lack of regeneration, all compounded by the effects of climate change[4]. The nature of sandalwood extraction is, therefore, considered by the Standards Development Group to be highly damaging to the Western Australian </t>
    </r>
    <r>
      <rPr>
        <i/>
        <sz val="10"/>
        <color rgb="FF000000"/>
        <rFont val="Helvetica Neue"/>
        <scheme val="major"/>
      </rPr>
      <t>Intact Forest Landscapes</t>
    </r>
    <r>
      <rPr>
        <sz val="10"/>
        <color indexed="8"/>
        <rFont val="Helvetica Neue"/>
        <scheme val="major"/>
      </rPr>
      <t xml:space="preserve">* containing sandalwood. </t>
    </r>
  </si>
  <si>
    <r>
      <t xml:space="preserve">The level of protection of each </t>
    </r>
    <r>
      <rPr>
        <i/>
        <sz val="10"/>
        <color indexed="8"/>
        <rFont val="Helvetica Neue"/>
        <scheme val="major"/>
      </rPr>
      <t>Intact Forest Landscape</t>
    </r>
    <r>
      <rPr>
        <sz val="10"/>
        <color indexed="8"/>
        <rFont val="Helvetica Neue"/>
        <scheme val="major"/>
      </rPr>
      <t>* is listed in the “</t>
    </r>
    <r>
      <rPr>
        <sz val="10"/>
        <color rgb="FF000000"/>
        <rFont val="Helvetica Neue"/>
        <scheme val="major"/>
      </rPr>
      <t>IFL analysis and thresholds</t>
    </r>
    <r>
      <rPr>
        <i/>
        <sz val="10"/>
        <color indexed="8"/>
        <rFont val="Helvetica Neue"/>
        <scheme val="major"/>
      </rPr>
      <t>*</t>
    </r>
    <r>
      <rPr>
        <sz val="10"/>
        <color indexed="8"/>
        <rFont val="Helvetica Neue"/>
        <scheme val="major"/>
      </rPr>
      <t xml:space="preserve"> sheet in this document and considered in the </t>
    </r>
    <r>
      <rPr>
        <i/>
        <sz val="10"/>
        <color indexed="8"/>
        <rFont val="Helvetica Neue"/>
        <scheme val="major"/>
      </rPr>
      <t>core area</t>
    </r>
    <r>
      <rPr>
        <sz val="10"/>
        <color indexed="8"/>
        <rFont val="Helvetica Neue"/>
        <scheme val="major"/>
      </rPr>
      <t xml:space="preserve">* thresholds determination in that sheet. </t>
    </r>
  </si>
  <si>
    <t xml:space="preserve">As can be seen in the “IFL analysis and thresholds* sheet in this document, native title and native title claims have been considered by the Standards Development Group in the threshold setting. </t>
  </si>
  <si>
    <r>
      <t xml:space="preserve">the Standard Development Group has determined that no case  can reasonably be made to lower the </t>
    </r>
    <r>
      <rPr>
        <b/>
        <i/>
        <sz val="10"/>
        <color indexed="8"/>
        <rFont val="Helvetica Neue"/>
        <scheme val="major"/>
      </rPr>
      <t>core area</t>
    </r>
    <r>
      <rPr>
        <b/>
        <sz val="10"/>
        <color indexed="8"/>
        <rFont val="Helvetica Neue"/>
        <scheme val="major"/>
      </rPr>
      <t xml:space="preserve">* threshold for any </t>
    </r>
    <r>
      <rPr>
        <b/>
        <i/>
        <sz val="10"/>
        <color indexed="8"/>
        <rFont val="Helvetica Neue"/>
        <scheme val="major"/>
      </rPr>
      <t>Intact Forest Landscape</t>
    </r>
    <r>
      <rPr>
        <b/>
        <sz val="10"/>
        <color indexed="8"/>
        <rFont val="Helvetica Neue"/>
        <scheme val="major"/>
      </rPr>
      <t xml:space="preserve">* in Australia below the 80% default threshold provided by FSC International. Rather, as detailed in the "IFL analysis and thresholds" sheet in this document, in most cases, the Standards Development Group has set the </t>
    </r>
    <r>
      <rPr>
        <b/>
        <i/>
        <sz val="10"/>
        <color indexed="8"/>
        <rFont val="Helvetica Neue"/>
        <scheme val="major"/>
      </rPr>
      <t>core area</t>
    </r>
    <r>
      <rPr>
        <b/>
        <sz val="10"/>
        <color indexed="8"/>
        <rFont val="Helvetica Neue"/>
        <scheme val="major"/>
      </rPr>
      <t xml:space="preserve">* threshold at 100%. Exceptions are: </t>
    </r>
  </si>
  <si>
    <r>
      <t xml:space="preserve">·       The Cape York Peninsular bioregion, which contains a high level of </t>
    </r>
    <r>
      <rPr>
        <i/>
        <sz val="10"/>
        <color indexed="8"/>
        <rFont val="Helvetica Neue"/>
        <scheme val="major"/>
      </rPr>
      <t>Intact Forest Landscape*</t>
    </r>
    <r>
      <rPr>
        <sz val="10"/>
        <color indexed="8"/>
        <rFont val="Helvetica Neue"/>
        <scheme val="major"/>
      </rPr>
      <t xml:space="preserve"> representation together with high levels of native title and native title claims as well as moderate levels of protection. </t>
    </r>
  </si>
  <si>
    <r>
      <t xml:space="preserve">The </t>
    </r>
    <r>
      <rPr>
        <i/>
        <sz val="10"/>
        <color indexed="8"/>
        <rFont val="Helvetica Neue"/>
        <scheme val="major"/>
      </rPr>
      <t>core area</t>
    </r>
    <r>
      <rPr>
        <sz val="10"/>
        <color indexed="8"/>
        <rFont val="Helvetica Neue"/>
        <scheme val="major"/>
      </rPr>
      <t xml:space="preserve">* threshold for each </t>
    </r>
    <r>
      <rPr>
        <i/>
        <sz val="10"/>
        <color indexed="8"/>
        <rFont val="Helvetica Neue"/>
        <scheme val="major"/>
      </rPr>
      <t xml:space="preserve">Intact Forest Landscape* </t>
    </r>
    <r>
      <rPr>
        <sz val="10"/>
        <color indexed="8"/>
        <rFont val="Helvetica Neue"/>
        <scheme val="major"/>
      </rPr>
      <t xml:space="preserve">can be found in the  “IFL analysis and thresholds* sheet in this document. </t>
    </r>
  </si>
  <si>
    <r>
      <t xml:space="preserve">Annex D: </t>
    </r>
    <r>
      <rPr>
        <b/>
        <i/>
        <sz val="18"/>
        <color theme="0"/>
        <rFont val="Helvetica Neue"/>
        <scheme val="major"/>
      </rPr>
      <t>Intact Forest Landscapes*</t>
    </r>
    <r>
      <rPr>
        <b/>
        <sz val="18"/>
        <color theme="0"/>
        <rFont val="Helvetica Neue"/>
        <scheme val="major"/>
      </rPr>
      <t xml:space="preserve"> thresholds</t>
    </r>
  </si>
  <si>
    <r>
      <t xml:space="preserve">Local adaptation of the </t>
    </r>
    <r>
      <rPr>
        <b/>
        <i/>
        <sz val="12"/>
        <color rgb="FF005C42"/>
        <rFont val="Helvetica Neue"/>
        <scheme val="major"/>
      </rPr>
      <t>vast majority*</t>
    </r>
    <r>
      <rPr>
        <b/>
        <sz val="12"/>
        <color rgb="FF005C42"/>
        <rFont val="Helvetica Neue"/>
        <scheme val="major"/>
      </rPr>
      <t xml:space="preserve"> threshold</t>
    </r>
  </si>
  <si>
    <r>
      <rPr>
        <b/>
        <sz val="14"/>
        <color rgb="FF005C42"/>
        <rFont val="Helvetica Neue"/>
        <scheme val="major"/>
      </rPr>
      <t>ANALYSIS</t>
    </r>
    <r>
      <rPr>
        <sz val="14"/>
        <color indexed="8"/>
        <rFont val="Helvetica Neue"/>
        <scheme val="major"/>
      </rPr>
      <t xml:space="preserve"> </t>
    </r>
  </si>
  <si>
    <r>
      <t xml:space="preserve">2.   Adapted the Principle 9 Indicators governing </t>
    </r>
    <r>
      <rPr>
        <i/>
        <sz val="10"/>
        <color indexed="8"/>
        <rFont val="Helvetica Neue"/>
        <scheme val="major"/>
      </rPr>
      <t xml:space="preserve">Intact Forest Landscapes* </t>
    </r>
    <r>
      <rPr>
        <sz val="10"/>
        <color indexed="8"/>
        <rFont val="Helvetica Neue"/>
        <scheme val="major"/>
      </rPr>
      <t xml:space="preserve">management strategies to protect their intact character while maintaining the rights of </t>
    </r>
    <r>
      <rPr>
        <i/>
        <sz val="10"/>
        <color indexed="8"/>
        <rFont val="Helvetica Neue"/>
        <scheme val="major"/>
      </rPr>
      <t>First Nations Peoples</t>
    </r>
    <r>
      <rPr>
        <sz val="10"/>
        <color indexed="8"/>
        <rFont val="Helvetica Neue"/>
        <scheme val="major"/>
      </rPr>
      <t xml:space="preserve">*, </t>
    </r>
    <r>
      <rPr>
        <i/>
        <sz val="10"/>
        <color indexed="8"/>
        <rFont val="Helvetica Neue"/>
        <scheme val="major"/>
      </rPr>
      <t>local communities</t>
    </r>
    <r>
      <rPr>
        <sz val="10"/>
        <color indexed="8"/>
        <rFont val="Helvetica Neue"/>
        <scheme val="major"/>
      </rPr>
      <t xml:space="preserve">* and, more generally, concerned rights-holders (see relevant Indicators in Principle 9).
</t>
    </r>
  </si>
  <si>
    <r>
      <t xml:space="preserve">Importantly, as part of FSC Australia and New Zealand’s commitment to working with First Nations Peoples by upholding their forest ownership, use and management rights, the Standards Development Group has determined </t>
    </r>
    <r>
      <rPr>
        <b/>
        <sz val="10"/>
        <color indexed="8"/>
        <rFont val="Helvetica Neue"/>
        <scheme val="major"/>
      </rPr>
      <t xml:space="preserve">that for First Nations-owned and managed </t>
    </r>
    <r>
      <rPr>
        <b/>
        <i/>
        <sz val="10"/>
        <color rgb="FF000000"/>
        <rFont val="Helvetica Neue"/>
        <scheme val="major"/>
      </rPr>
      <t>Organisations</t>
    </r>
    <r>
      <rPr>
        <b/>
        <sz val="10"/>
        <color indexed="8"/>
        <rFont val="Helvetica Neue"/>
        <scheme val="major"/>
      </rPr>
      <t xml:space="preserve">*, the </t>
    </r>
    <r>
      <rPr>
        <b/>
        <i/>
        <sz val="10"/>
        <color indexed="8"/>
        <rFont val="Helvetica Neue"/>
        <scheme val="major"/>
      </rPr>
      <t>core area</t>
    </r>
    <r>
      <rPr>
        <b/>
        <sz val="10"/>
        <color indexed="8"/>
        <rFont val="Helvetica Neue"/>
        <scheme val="major"/>
      </rPr>
      <t>* threshold will default to 80%, except where the level of protection exceeds 80% in which case the threshold will match the level of protection</t>
    </r>
    <r>
      <rPr>
        <sz val="10"/>
        <color indexed="8"/>
        <rFont val="Helvetica Neue"/>
        <scheme val="major"/>
      </rPr>
      <t xml:space="preserve">.  </t>
    </r>
  </si>
  <si>
    <r>
      <rPr>
        <b/>
        <sz val="14"/>
        <color rgb="FF005C42"/>
        <rFont val="Helvetica Neue"/>
        <scheme val="major"/>
      </rPr>
      <t>SUMMARY OF IFL THRESHOLDS</t>
    </r>
    <r>
      <rPr>
        <sz val="10"/>
        <color indexed="8"/>
        <rFont val="Helvetica Neue"/>
        <scheme val="major"/>
      </rPr>
      <t xml:space="preserve">
The Standard Development Group has determined that no case can reasonably be made to lower the </t>
    </r>
    <r>
      <rPr>
        <i/>
        <sz val="10"/>
        <color rgb="FF000000"/>
        <rFont val="Helvetica Neue"/>
        <scheme val="major"/>
      </rPr>
      <t>core area</t>
    </r>
    <r>
      <rPr>
        <sz val="10"/>
        <color indexed="8"/>
        <rFont val="Helvetica Neue"/>
        <scheme val="major"/>
      </rPr>
      <t xml:space="preserve">* threshold for any </t>
    </r>
    <r>
      <rPr>
        <i/>
        <sz val="10"/>
        <color rgb="FF000000"/>
        <rFont val="Helvetica Neue"/>
        <scheme val="major"/>
      </rPr>
      <t>Intact Forest Landscape</t>
    </r>
    <r>
      <rPr>
        <sz val="10"/>
        <color indexed="8"/>
        <rFont val="Helvetica Neue"/>
        <scheme val="major"/>
      </rPr>
      <t xml:space="preserve">* in Australia below 80%. Rather, as detailed in the "IFL analysis and thresholds" sheet in this document, in most cases, the Standards Development Group has set the </t>
    </r>
    <r>
      <rPr>
        <i/>
        <sz val="10"/>
        <color rgb="FF000000"/>
        <rFont val="Helvetica Neue"/>
        <scheme val="major"/>
      </rPr>
      <t>core area</t>
    </r>
    <r>
      <rPr>
        <sz val="10"/>
        <color indexed="8"/>
        <rFont val="Helvetica Neue"/>
        <scheme val="major"/>
      </rPr>
      <t xml:space="preserve">* threshold at 100%. Exceptions are:
· The Tasmanian Central Highlands, Tasmanian Northern Slopes, and Tasmanian Southern Ranges bioregions where significant </t>
    </r>
    <r>
      <rPr>
        <i/>
        <sz val="10"/>
        <color rgb="FF000000"/>
        <rFont val="Helvetica Neue"/>
        <scheme val="major"/>
      </rPr>
      <t>Intact Forest Landscapes</t>
    </r>
    <r>
      <rPr>
        <sz val="10"/>
        <color indexed="8"/>
        <rFont val="Helvetica Neue"/>
        <scheme val="major"/>
      </rPr>
      <t xml:space="preserve">* areas exist and enjoy high levels of formal protection. For each of these </t>
    </r>
    <r>
      <rPr>
        <i/>
        <sz val="10"/>
        <color rgb="FF000000"/>
        <rFont val="Helvetica Neue"/>
        <scheme val="major"/>
      </rPr>
      <t>Intact Forest Landscapes*</t>
    </r>
    <r>
      <rPr>
        <sz val="10"/>
        <color indexed="8"/>
        <rFont val="Helvetica Neue"/>
        <scheme val="major"/>
      </rPr>
      <t xml:space="preserve">, the </t>
    </r>
    <r>
      <rPr>
        <i/>
        <sz val="10"/>
        <color rgb="FF000000"/>
        <rFont val="Helvetica Neue"/>
        <scheme val="major"/>
      </rPr>
      <t xml:space="preserve">Core Area* </t>
    </r>
    <r>
      <rPr>
        <sz val="10"/>
        <color indexed="8"/>
        <rFont val="Helvetica Neue"/>
        <scheme val="major"/>
      </rPr>
      <t xml:space="preserve">threshold has been set at +99%, which matches the level of formal protection. 
· The Cape York Peninsular bioregion, which contains a high level of </t>
    </r>
    <r>
      <rPr>
        <i/>
        <sz val="10"/>
        <color rgb="FF000000"/>
        <rFont val="Helvetica Neue"/>
        <scheme val="major"/>
      </rPr>
      <t>Intact Forest Landscape</t>
    </r>
    <r>
      <rPr>
        <sz val="10"/>
        <color indexed="8"/>
        <rFont val="Helvetica Neue"/>
        <scheme val="major"/>
      </rPr>
      <t xml:space="preserve">* representation together with high levels of native title and native title claims as well as moderate levels of protection, where the </t>
    </r>
    <r>
      <rPr>
        <i/>
        <sz val="10"/>
        <color rgb="FF000000"/>
        <rFont val="Helvetica Neue"/>
        <scheme val="major"/>
      </rPr>
      <t>Core Area*</t>
    </r>
    <r>
      <rPr>
        <sz val="10"/>
        <color indexed="8"/>
        <rFont val="Helvetica Neue"/>
        <scheme val="major"/>
      </rPr>
      <t xml:space="preserve"> thresholds range from 80% to 98.68% in the five </t>
    </r>
    <r>
      <rPr>
        <i/>
        <sz val="10"/>
        <color rgb="FF000000"/>
        <rFont val="Helvetica Neue"/>
        <scheme val="major"/>
      </rPr>
      <t>Intact Forest Landscapes</t>
    </r>
    <r>
      <rPr>
        <sz val="10"/>
        <color indexed="8"/>
        <rFont val="Helvetica Neue"/>
        <scheme val="major"/>
      </rPr>
      <t xml:space="preserve">* where it is not set at 100%. 
The </t>
    </r>
    <r>
      <rPr>
        <i/>
        <sz val="10"/>
        <color rgb="FF000000"/>
        <rFont val="Helvetica Neue"/>
        <scheme val="major"/>
      </rPr>
      <t>core area</t>
    </r>
    <r>
      <rPr>
        <sz val="10"/>
        <color indexed="8"/>
        <rFont val="Helvetica Neue"/>
        <scheme val="major"/>
      </rPr>
      <t>* threshold for each</t>
    </r>
    <r>
      <rPr>
        <i/>
        <sz val="10"/>
        <color rgb="FF000000"/>
        <rFont val="Helvetica Neue"/>
        <scheme val="major"/>
      </rPr>
      <t xml:space="preserve"> Intact Forest Landscape</t>
    </r>
    <r>
      <rPr>
        <sz val="10"/>
        <color indexed="8"/>
        <rFont val="Helvetica Neue"/>
        <scheme val="major"/>
      </rPr>
      <t xml:space="preserve">* can be found in the  “IFL analysis and thresholds* sheet in this document.
Importantly, as part of FSC Australia and New Zealand’s commitment to working with First Nations Peoples by upholding their forest ownership, use and management rights, the Standards Development Group has determined that for First Nations-owned and managed </t>
    </r>
    <r>
      <rPr>
        <i/>
        <sz val="10"/>
        <color rgb="FF000000"/>
        <rFont val="Helvetica Neue"/>
        <scheme val="major"/>
      </rPr>
      <t>Organisations</t>
    </r>
    <r>
      <rPr>
        <sz val="10"/>
        <color indexed="8"/>
        <rFont val="Helvetica Neue"/>
        <scheme val="major"/>
      </rPr>
      <t xml:space="preserve">*, the </t>
    </r>
    <r>
      <rPr>
        <i/>
        <sz val="10"/>
        <color rgb="FF000000"/>
        <rFont val="Helvetica Neue"/>
        <scheme val="major"/>
      </rPr>
      <t>core area</t>
    </r>
    <r>
      <rPr>
        <sz val="10"/>
        <color indexed="8"/>
        <rFont val="Helvetica Neue"/>
        <scheme val="major"/>
      </rPr>
      <t xml:space="preserve">* threshold will default to 80%, except where the level of protection exceeds 80% in which case the threshold will match the level of protection.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</si>
</sst>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0"/>
      <color indexed="8"/>
      <name val="Helvetica Neue"/>
    </font>
    <font>
      <b/>
      <sz val="10"/>
      <color indexed="8"/>
      <name val="Helvetica Neue"/>
      <family val="2"/>
    </font>
    <font>
      <sz val="8"/>
      <name val="Helvetica Neue"/>
      <family val="2"/>
    </font>
    <font>
      <b/>
      <sz val="12"/>
      <color theme="0"/>
      <name val="Helvetica Neue"/>
      <family val="2"/>
    </font>
    <font>
      <sz val="10"/>
      <name val="Helvetica Neue"/>
      <family val="2"/>
    </font>
    <font>
      <b/>
      <sz val="10"/>
      <name val="Helvetica Neue"/>
      <family val="2"/>
    </font>
    <font>
      <sz val="10"/>
      <color theme="1"/>
      <name val="Helvetica Neue"/>
      <family val="2"/>
    </font>
    <font>
      <b/>
      <sz val="11"/>
      <color theme="0"/>
      <name val="Helvetica Neue"/>
      <family val="2"/>
    </font>
    <font>
      <sz val="10"/>
      <color indexed="8"/>
      <name val="Arial"/>
      <family val="2"/>
    </font>
    <font>
      <sz val="10"/>
      <color indexed="8"/>
      <name val="Greycliff CF Regular"/>
    </font>
    <font>
      <b/>
      <sz val="12"/>
      <color rgb="FF005C42"/>
      <name val="Helvetica Neue"/>
      <scheme val="major"/>
    </font>
    <font>
      <b/>
      <i/>
      <sz val="12"/>
      <color rgb="FF005C42"/>
      <name val="Helvetica Neue"/>
      <scheme val="major"/>
    </font>
    <font>
      <b/>
      <sz val="12"/>
      <color rgb="FF285C4D"/>
      <name val="Helvetica Neue"/>
      <scheme val="major"/>
    </font>
    <font>
      <b/>
      <i/>
      <sz val="12"/>
      <color rgb="FF285C4D"/>
      <name val="Helvetica Neue"/>
      <scheme val="major"/>
    </font>
    <font>
      <sz val="10"/>
      <color indexed="8"/>
      <name val="Helvetica Neue"/>
      <scheme val="major"/>
    </font>
    <font>
      <b/>
      <sz val="10"/>
      <color theme="0"/>
      <name val="Helvetica Neue"/>
      <scheme val="major"/>
    </font>
    <font>
      <b/>
      <i/>
      <sz val="10"/>
      <color theme="0"/>
      <name val="Helvetica Neue"/>
      <scheme val="major"/>
    </font>
    <font>
      <i/>
      <sz val="10"/>
      <color indexed="8"/>
      <name val="Helvetica Neue"/>
      <scheme val="major"/>
    </font>
    <font>
      <b/>
      <sz val="10"/>
      <color indexed="8"/>
      <name val="Helvetica Neue"/>
      <scheme val="major"/>
    </font>
    <font>
      <b/>
      <sz val="10"/>
      <color rgb="FF005C42"/>
      <name val="Helvetica Neue"/>
      <scheme val="major"/>
    </font>
    <font>
      <sz val="10"/>
      <color rgb="FF000000"/>
      <name val="Helvetica Neue"/>
      <scheme val="major"/>
    </font>
    <font>
      <b/>
      <sz val="10"/>
      <color rgb="FF285C4D"/>
      <name val="Helvetica Neue"/>
      <scheme val="major"/>
    </font>
    <font>
      <b/>
      <i/>
      <sz val="10"/>
      <color rgb="FF285C4D"/>
      <name val="Helvetica Neue"/>
      <scheme val="major"/>
    </font>
    <font>
      <vertAlign val="superscript"/>
      <sz val="10"/>
      <color indexed="8"/>
      <name val="Helvetica Neue"/>
      <scheme val="major"/>
    </font>
    <font>
      <i/>
      <sz val="10"/>
      <color rgb="FF000000"/>
      <name val="Helvetica Neue"/>
      <scheme val="major"/>
    </font>
    <font>
      <b/>
      <i/>
      <sz val="10"/>
      <color indexed="8"/>
      <name val="Helvetica Neue"/>
      <scheme val="major"/>
    </font>
    <font>
      <sz val="10"/>
      <color theme="0"/>
      <name val="Helvetica Neue"/>
      <scheme val="major"/>
    </font>
    <font>
      <i/>
      <sz val="10"/>
      <color rgb="FF000000"/>
      <name val="Helvetica Neue"/>
    </font>
    <font>
      <b/>
      <sz val="18"/>
      <color theme="0"/>
      <name val="Helvetica Neue"/>
      <scheme val="major"/>
    </font>
    <font>
      <b/>
      <i/>
      <sz val="18"/>
      <color theme="0"/>
      <name val="Helvetica Neue"/>
      <scheme val="major"/>
    </font>
    <font>
      <b/>
      <i/>
      <sz val="10"/>
      <color rgb="FF000000"/>
      <name val="Helvetica Neue"/>
      <scheme val="major"/>
    </font>
    <font>
      <b/>
      <sz val="14"/>
      <color rgb="FF005C42"/>
      <name val="Helvetica Neue"/>
      <scheme val="major"/>
    </font>
    <font>
      <sz val="14"/>
      <color indexed="8"/>
      <name val="Helvetica Neue"/>
      <scheme val="major"/>
    </font>
  </fonts>
  <fills count="8">
    <fill>
      <patternFill patternType="none"/>
    </fill>
    <fill>
      <patternFill patternType="gray125"/>
    </fill>
    <fill>
      <patternFill patternType="solid">
        <fgColor indexed="9"/>
        <bgColor auto="1"/>
      </patternFill>
    </fill>
    <fill>
      <patternFill patternType="solid">
        <fgColor rgb="FF005C42"/>
        <bgColor indexed="64"/>
      </patternFill>
    </fill>
    <fill>
      <patternFill patternType="solid">
        <fgColor theme="0"/>
        <bgColor indexed="64"/>
      </patternFill>
    </fill>
    <fill>
      <patternFill patternType="solid">
        <fgColor theme="0" tint="-0.249977111117893"/>
        <bgColor indexed="64"/>
      </patternFill>
    </fill>
    <fill>
      <patternFill patternType="solid">
        <fgColor rgb="FF73C044"/>
        <bgColor indexed="64"/>
      </patternFill>
    </fill>
    <fill>
      <patternFill patternType="solid">
        <fgColor rgb="FFF1F8E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s>
  <cellStyleXfs count="2">
    <xf numFmtId="0" fontId="0" fillId="0" borderId="0" applyNumberFormat="0" applyFill="0" applyBorder="0" applyProtection="0">
      <alignment vertical="top" wrapText="1"/>
    </xf>
    <xf numFmtId="0" fontId="8" fillId="0" borderId="0" applyNumberFormat="0" applyFill="0" applyBorder="0" applyProtection="0"/>
  </cellStyleXfs>
  <cellXfs count="117">
    <xf numFmtId="0" fontId="0" fillId="0" borderId="0" xfId="0">
      <alignment vertical="top" wrapText="1"/>
    </xf>
    <xf numFmtId="0" fontId="0" fillId="0" borderId="0" xfId="0" applyNumberFormat="1" applyAlignment="1">
      <alignment vertical="top"/>
    </xf>
    <xf numFmtId="0" fontId="0" fillId="3" borderId="0" xfId="0" applyNumberFormat="1" applyFill="1" applyAlignment="1">
      <alignment vertical="top"/>
    </xf>
    <xf numFmtId="4" fontId="0" fillId="0" borderId="0" xfId="0" applyNumberFormat="1" applyAlignment="1">
      <alignment vertical="top"/>
    </xf>
    <xf numFmtId="0" fontId="0" fillId="0" borderId="0" xfId="0" applyNumberFormat="1">
      <alignment vertical="top" wrapText="1"/>
    </xf>
    <xf numFmtId="4" fontId="4" fillId="0" borderId="0" xfId="0" applyNumberFormat="1" applyFont="1" applyAlignment="1">
      <alignment vertical="top"/>
    </xf>
    <xf numFmtId="0" fontId="0" fillId="0" borderId="0" xfId="0" applyNumberFormat="1" applyAlignment="1">
      <alignment vertical="center"/>
    </xf>
    <xf numFmtId="0" fontId="0" fillId="4" borderId="0" xfId="0" applyNumberFormat="1" applyFill="1" applyAlignment="1">
      <alignment vertical="top"/>
    </xf>
    <xf numFmtId="0" fontId="3" fillId="3" borderId="1" xfId="0" applyFont="1" applyFill="1" applyBorder="1" applyAlignment="1">
      <alignment horizontal="center" vertical="top" wrapText="1"/>
    </xf>
    <xf numFmtId="49" fontId="1" fillId="2" borderId="1" xfId="0" applyNumberFormat="1" applyFont="1" applyFill="1" applyBorder="1">
      <alignment vertical="top" wrapText="1"/>
    </xf>
    <xf numFmtId="4" fontId="5" fillId="2" borderId="1" xfId="0" applyNumberFormat="1" applyFont="1" applyFill="1" applyBorder="1">
      <alignment vertical="top" wrapText="1"/>
    </xf>
    <xf numFmtId="49" fontId="0" fillId="5" borderId="1" xfId="0" applyNumberFormat="1" applyFill="1" applyBorder="1" applyAlignment="1">
      <alignment vertical="center" wrapText="1"/>
    </xf>
    <xf numFmtId="3" fontId="0" fillId="5" borderId="1" xfId="0" applyNumberFormat="1" applyFill="1" applyBorder="1" applyAlignment="1">
      <alignment vertical="center"/>
    </xf>
    <xf numFmtId="49" fontId="4" fillId="5" borderId="1" xfId="0" applyNumberFormat="1" applyFont="1" applyFill="1" applyBorder="1" applyAlignment="1">
      <alignment vertical="center" wrapText="1"/>
    </xf>
    <xf numFmtId="49" fontId="0" fillId="5" borderId="1" xfId="0" applyNumberFormat="1" applyFill="1" applyBorder="1" applyAlignment="1">
      <alignment horizontal="left" vertical="center" wrapText="1"/>
    </xf>
    <xf numFmtId="49" fontId="0" fillId="0" borderId="1" xfId="0" applyNumberFormat="1" applyBorder="1" applyAlignment="1">
      <alignment vertical="center" wrapText="1"/>
    </xf>
    <xf numFmtId="3" fontId="0" fillId="0" borderId="1" xfId="0" applyNumberFormat="1" applyBorder="1" applyAlignment="1">
      <alignment horizontal="right" vertical="center"/>
    </xf>
    <xf numFmtId="4" fontId="0" fillId="0" borderId="1" xfId="0" applyNumberFormat="1" applyBorder="1" applyAlignment="1">
      <alignment vertical="center"/>
    </xf>
    <xf numFmtId="4" fontId="0" fillId="4" borderId="1" xfId="0" applyNumberFormat="1" applyFill="1" applyBorder="1" applyAlignment="1">
      <alignment horizontal="right" vertical="center" wrapText="1"/>
    </xf>
    <xf numFmtId="3" fontId="0" fillId="4" borderId="1" xfId="0" applyNumberFormat="1" applyFill="1" applyBorder="1" applyAlignment="1">
      <alignment horizontal="right" vertical="center" wrapText="1"/>
    </xf>
    <xf numFmtId="3" fontId="0" fillId="0" borderId="1" xfId="0" applyNumberFormat="1" applyBorder="1" applyAlignment="1">
      <alignment vertical="center" wrapText="1"/>
    </xf>
    <xf numFmtId="4" fontId="0" fillId="0" borderId="1" xfId="0" applyNumberFormat="1" applyBorder="1" applyAlignment="1">
      <alignment horizontal="right" vertical="center" wrapText="1"/>
    </xf>
    <xf numFmtId="0" fontId="4" fillId="4" borderId="1" xfId="0" applyNumberFormat="1" applyFont="1" applyFill="1" applyBorder="1" applyAlignment="1">
      <alignment horizontal="right" vertical="center" wrapText="1"/>
    </xf>
    <xf numFmtId="4" fontId="0" fillId="0" borderId="1" xfId="0" applyNumberFormat="1" applyBorder="1" applyAlignment="1">
      <alignment vertical="center" wrapText="1"/>
    </xf>
    <xf numFmtId="4" fontId="4" fillId="4" borderId="1" xfId="0" applyNumberFormat="1" applyFont="1" applyFill="1" applyBorder="1" applyAlignment="1">
      <alignment horizontal="right" vertical="center" wrapText="1"/>
    </xf>
    <xf numFmtId="3" fontId="0" fillId="4" borderId="1" xfId="0" applyNumberFormat="1" applyFill="1" applyBorder="1" applyAlignment="1">
      <alignment vertical="center" wrapText="1"/>
    </xf>
    <xf numFmtId="0" fontId="0" fillId="4" borderId="0" xfId="0" applyNumberFormat="1" applyFill="1">
      <alignment vertical="top" wrapText="1"/>
    </xf>
    <xf numFmtId="0" fontId="0" fillId="4" borderId="0" xfId="0" applyNumberFormat="1" applyFill="1" applyAlignment="1">
      <alignment horizontal="left" vertical="top"/>
    </xf>
    <xf numFmtId="3" fontId="4" fillId="4" borderId="1" xfId="0" applyNumberFormat="1" applyFont="1" applyFill="1" applyBorder="1" applyAlignment="1">
      <alignment vertical="center" wrapText="1"/>
    </xf>
    <xf numFmtId="3" fontId="6" fillId="4" borderId="1" xfId="0" applyNumberFormat="1" applyFont="1" applyFill="1" applyBorder="1" applyAlignment="1">
      <alignment vertical="center" wrapText="1"/>
    </xf>
    <xf numFmtId="0" fontId="3" fillId="3" borderId="0" xfId="0" applyFont="1" applyFill="1" applyAlignment="1">
      <alignment horizontal="center" vertical="center"/>
    </xf>
    <xf numFmtId="3" fontId="0" fillId="0" borderId="1" xfId="0" applyNumberFormat="1" applyBorder="1" applyAlignment="1">
      <alignment vertical="top"/>
    </xf>
    <xf numFmtId="4" fontId="0" fillId="0" borderId="1" xfId="0" applyNumberFormat="1" applyBorder="1">
      <alignment vertical="top" wrapText="1"/>
    </xf>
    <xf numFmtId="4" fontId="0" fillId="0" borderId="1" xfId="0" applyNumberFormat="1" applyBorder="1" applyAlignment="1">
      <alignment vertical="top"/>
    </xf>
    <xf numFmtId="3" fontId="4" fillId="4" borderId="1" xfId="0" applyNumberFormat="1" applyFont="1" applyFill="1" applyBorder="1" applyAlignment="1">
      <alignment vertical="top"/>
    </xf>
    <xf numFmtId="4" fontId="0" fillId="4" borderId="1" xfId="0" applyNumberFormat="1" applyFill="1" applyBorder="1" applyAlignment="1">
      <alignment vertical="top"/>
    </xf>
    <xf numFmtId="3" fontId="0" fillId="4" borderId="1" xfId="0" applyNumberFormat="1" applyFill="1" applyBorder="1" applyAlignment="1">
      <alignment vertical="top"/>
    </xf>
    <xf numFmtId="4" fontId="4" fillId="4" borderId="1" xfId="0" applyNumberFormat="1" applyFont="1" applyFill="1" applyBorder="1" applyAlignment="1">
      <alignment vertical="top"/>
    </xf>
    <xf numFmtId="49" fontId="4" fillId="4" borderId="1" xfId="0" applyNumberFormat="1" applyFont="1" applyFill="1" applyBorder="1" applyAlignment="1">
      <alignment horizontal="right" vertical="top" wrapText="1"/>
    </xf>
    <xf numFmtId="49" fontId="0" fillId="0" borderId="1" xfId="0" applyNumberFormat="1" applyBorder="1" applyAlignment="1">
      <alignment horizontal="right" vertical="top" wrapText="1"/>
    </xf>
    <xf numFmtId="49" fontId="4"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4" fillId="4" borderId="1" xfId="0" applyNumberFormat="1" applyFont="1" applyFill="1" applyBorder="1" applyAlignment="1">
      <alignment horizontal="center" vertical="top" wrapText="1"/>
    </xf>
    <xf numFmtId="0" fontId="0" fillId="0" borderId="0" xfId="0" applyNumberFormat="1" applyAlignment="1">
      <alignment horizontal="center" vertical="top"/>
    </xf>
    <xf numFmtId="49" fontId="1" fillId="6" borderId="1" xfId="0" applyNumberFormat="1" applyFont="1" applyFill="1" applyBorder="1">
      <alignment vertical="top" wrapText="1"/>
    </xf>
    <xf numFmtId="49" fontId="1" fillId="6" borderId="1" xfId="0" applyNumberFormat="1" applyFont="1" applyFill="1" applyBorder="1" applyAlignment="1">
      <alignment horizontal="left" vertical="top"/>
    </xf>
    <xf numFmtId="49" fontId="1" fillId="6" borderId="1" xfId="0" applyNumberFormat="1" applyFont="1" applyFill="1" applyBorder="1" applyAlignment="1">
      <alignment vertical="top"/>
    </xf>
    <xf numFmtId="49" fontId="1" fillId="6" borderId="1"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xf>
    <xf numFmtId="3" fontId="4" fillId="0" borderId="1" xfId="0" applyNumberFormat="1" applyFont="1" applyBorder="1" applyAlignment="1">
      <alignment vertical="center" wrapText="1"/>
    </xf>
    <xf numFmtId="9" fontId="4" fillId="4" borderId="1" xfId="0" applyNumberFormat="1" applyFont="1" applyFill="1" applyBorder="1" applyAlignment="1">
      <alignment horizontal="left" vertical="center" wrapText="1"/>
    </xf>
    <xf numFmtId="3" fontId="1" fillId="6" borderId="1" xfId="0" applyNumberFormat="1" applyFont="1" applyFill="1" applyBorder="1" applyAlignment="1">
      <alignment vertical="top"/>
    </xf>
    <xf numFmtId="4" fontId="1" fillId="6" borderId="1" xfId="0" applyNumberFormat="1" applyFont="1" applyFill="1" applyBorder="1">
      <alignment vertical="top" wrapText="1"/>
    </xf>
    <xf numFmtId="4" fontId="1" fillId="6" borderId="1" xfId="0" applyNumberFormat="1" applyFont="1" applyFill="1" applyBorder="1" applyAlignment="1">
      <alignment vertical="top"/>
    </xf>
    <xf numFmtId="3" fontId="4" fillId="4" borderId="1" xfId="0" applyNumberFormat="1" applyFont="1" applyFill="1" applyBorder="1">
      <alignment vertical="top" wrapText="1"/>
    </xf>
    <xf numFmtId="3" fontId="0" fillId="0" borderId="1" xfId="0" applyNumberFormat="1" applyBorder="1">
      <alignment vertical="top" wrapText="1"/>
    </xf>
    <xf numFmtId="3" fontId="0" fillId="4" borderId="1" xfId="0" applyNumberFormat="1" applyFill="1" applyBorder="1">
      <alignment vertical="top" wrapText="1"/>
    </xf>
    <xf numFmtId="0" fontId="0" fillId="4" borderId="0" xfId="0" applyFill="1">
      <alignment vertical="top" wrapText="1"/>
    </xf>
    <xf numFmtId="0" fontId="0" fillId="4" borderId="0" xfId="0" applyFill="1" applyBorder="1">
      <alignment vertical="top" wrapText="1"/>
    </xf>
    <xf numFmtId="0" fontId="9" fillId="4" borderId="0" xfId="0" applyFont="1" applyFill="1" applyBorder="1">
      <alignment vertical="top" wrapText="1"/>
    </xf>
    <xf numFmtId="0" fontId="14" fillId="4" borderId="0" xfId="0" applyFont="1" applyFill="1" applyBorder="1">
      <alignment vertical="top" wrapText="1"/>
    </xf>
    <xf numFmtId="0" fontId="14" fillId="4" borderId="0" xfId="0" applyFont="1" applyFill="1" applyBorder="1" applyAlignment="1">
      <alignment horizontal="left" vertical="top" wrapText="1"/>
    </xf>
    <xf numFmtId="0" fontId="14" fillId="7" borderId="9" xfId="0" applyFont="1" applyFill="1" applyBorder="1">
      <alignment vertical="top" wrapText="1"/>
    </xf>
    <xf numFmtId="0" fontId="15" fillId="3"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3" fontId="26" fillId="6" borderId="1" xfId="0"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3" fontId="26" fillId="6" borderId="5" xfId="0" applyNumberFormat="1" applyFont="1" applyFill="1" applyBorder="1" applyAlignment="1">
      <alignment horizontal="center" vertical="top" wrapText="1"/>
    </xf>
    <xf numFmtId="0" fontId="14" fillId="7" borderId="0" xfId="0" applyFont="1" applyFill="1" applyBorder="1" applyAlignment="1">
      <alignment vertical="center" wrapText="1"/>
    </xf>
    <xf numFmtId="0" fontId="14" fillId="7" borderId="8" xfId="0" applyFont="1" applyFill="1" applyBorder="1" applyAlignment="1">
      <alignment vertical="center" wrapText="1"/>
    </xf>
    <xf numFmtId="0" fontId="32" fillId="7" borderId="11" xfId="0" applyFont="1" applyFill="1" applyBorder="1" applyAlignment="1">
      <alignment vertical="center" wrapText="1"/>
    </xf>
    <xf numFmtId="0" fontId="0" fillId="4" borderId="0" xfId="0" applyFill="1" applyAlignment="1">
      <alignment horizontal="left" vertical="top" wrapText="1"/>
    </xf>
    <xf numFmtId="0" fontId="18" fillId="7" borderId="11" xfId="0" applyFont="1" applyFill="1" applyBorder="1" applyAlignment="1">
      <alignment horizontal="left" vertical="top" wrapText="1"/>
    </xf>
    <xf numFmtId="0" fontId="18" fillId="7" borderId="0" xfId="0" applyFont="1" applyFill="1" applyBorder="1" applyAlignment="1">
      <alignment horizontal="left" vertical="top" wrapText="1"/>
    </xf>
    <xf numFmtId="0" fontId="18" fillId="7" borderId="8" xfId="0" applyFont="1" applyFill="1" applyBorder="1" applyAlignment="1">
      <alignment horizontal="left" vertical="top" wrapText="1"/>
    </xf>
    <xf numFmtId="0" fontId="14" fillId="7" borderId="11" xfId="0" applyFont="1" applyFill="1" applyBorder="1" applyAlignment="1">
      <alignment horizontal="left" vertical="top" wrapText="1"/>
    </xf>
    <xf numFmtId="0" fontId="14" fillId="7" borderId="0" xfId="0" applyFont="1" applyFill="1" applyBorder="1" applyAlignment="1">
      <alignment horizontal="left" vertical="top" wrapText="1"/>
    </xf>
    <xf numFmtId="0" fontId="14" fillId="7" borderId="8" xfId="0" applyFont="1" applyFill="1" applyBorder="1" applyAlignment="1">
      <alignment horizontal="left" vertical="top" wrapText="1"/>
    </xf>
    <xf numFmtId="0" fontId="14" fillId="7" borderId="10" xfId="0" applyFont="1" applyFill="1" applyBorder="1" applyAlignment="1">
      <alignment horizontal="left" vertical="top" wrapText="1"/>
    </xf>
    <xf numFmtId="0" fontId="14" fillId="7" borderId="6" xfId="0" applyFont="1" applyFill="1" applyBorder="1" applyAlignment="1">
      <alignment horizontal="left" vertical="top" wrapText="1"/>
    </xf>
    <xf numFmtId="0" fontId="14" fillId="7" borderId="7" xfId="0" applyFont="1" applyFill="1" applyBorder="1" applyAlignment="1">
      <alignment horizontal="left" vertical="top" wrapText="1"/>
    </xf>
    <xf numFmtId="0" fontId="12" fillId="7" borderId="11" xfId="0" applyFont="1" applyFill="1" applyBorder="1" applyAlignment="1">
      <alignment horizontal="left" vertical="top" wrapText="1"/>
    </xf>
    <xf numFmtId="0" fontId="21" fillId="7" borderId="0" xfId="0" applyFont="1" applyFill="1" applyBorder="1" applyAlignment="1">
      <alignment horizontal="left" vertical="top" wrapText="1"/>
    </xf>
    <xf numFmtId="0" fontId="21" fillId="7" borderId="8" xfId="0" applyFont="1" applyFill="1" applyBorder="1" applyAlignment="1">
      <alignment horizontal="left" vertical="top" wrapText="1"/>
    </xf>
    <xf numFmtId="0" fontId="18" fillId="7" borderId="11" xfId="0" applyFont="1" applyFill="1" applyBorder="1" applyAlignment="1">
      <alignment horizontal="left" wrapText="1"/>
    </xf>
    <xf numFmtId="0" fontId="18" fillId="7" borderId="0" xfId="0" applyFont="1" applyFill="1" applyBorder="1" applyAlignment="1">
      <alignment horizontal="left" wrapText="1"/>
    </xf>
    <xf numFmtId="0" fontId="18" fillId="7" borderId="8" xfId="0" applyFont="1" applyFill="1" applyBorder="1" applyAlignment="1">
      <alignment horizontal="left" wrapText="1"/>
    </xf>
    <xf numFmtId="0" fontId="14" fillId="7" borderId="11" xfId="0" applyFont="1" applyFill="1" applyBorder="1">
      <alignment vertical="top" wrapText="1"/>
    </xf>
    <xf numFmtId="0" fontId="14" fillId="7" borderId="0" xfId="0" applyFont="1" applyFill="1" applyBorder="1">
      <alignment vertical="top" wrapText="1"/>
    </xf>
    <xf numFmtId="0" fontId="14" fillId="7" borderId="8" xfId="0" applyFont="1" applyFill="1" applyBorder="1">
      <alignment vertical="top" wrapText="1"/>
    </xf>
    <xf numFmtId="0" fontId="28" fillId="3" borderId="11"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4" fillId="7" borderId="11" xfId="0" applyFont="1" applyFill="1" applyBorder="1" applyAlignment="1">
      <alignment vertical="center" wrapText="1"/>
    </xf>
    <xf numFmtId="0" fontId="14" fillId="7" borderId="0" xfId="0" applyFont="1" applyFill="1" applyBorder="1" applyAlignment="1">
      <alignment vertical="center" wrapText="1"/>
    </xf>
    <xf numFmtId="0" fontId="14" fillId="7" borderId="8" xfId="0" applyFont="1" applyFill="1" applyBorder="1" applyAlignment="1">
      <alignment vertical="center" wrapText="1"/>
    </xf>
    <xf numFmtId="0" fontId="10" fillId="7" borderId="11" xfId="0" applyFont="1" applyFill="1" applyBorder="1" applyAlignment="1">
      <alignment horizontal="left" vertical="top" wrapText="1"/>
    </xf>
    <xf numFmtId="0" fontId="10" fillId="7" borderId="0" xfId="0" applyFont="1" applyFill="1" applyBorder="1" applyAlignment="1">
      <alignment horizontal="left" vertical="top" wrapText="1"/>
    </xf>
    <xf numFmtId="0" fontId="10" fillId="7" borderId="8" xfId="0" applyFont="1" applyFill="1" applyBorder="1" applyAlignment="1">
      <alignment horizontal="left" vertical="top" wrapText="1"/>
    </xf>
    <xf numFmtId="0" fontId="19" fillId="7" borderId="10" xfId="0" applyFont="1" applyFill="1" applyBorder="1" applyAlignment="1">
      <alignment horizontal="left" vertical="top" wrapText="1"/>
    </xf>
    <xf numFmtId="0" fontId="10" fillId="7"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4" fillId="7" borderId="11" xfId="0" applyFont="1" applyFill="1" applyBorder="1" applyAlignment="1">
      <alignment horizontal="center" vertical="top" wrapText="1"/>
    </xf>
    <xf numFmtId="0" fontId="14" fillId="7" borderId="0" xfId="0" applyFont="1" applyFill="1" applyBorder="1" applyAlignment="1">
      <alignment horizontal="center" vertical="top" wrapText="1"/>
    </xf>
    <xf numFmtId="0" fontId="14" fillId="7" borderId="8" xfId="0" applyFont="1" applyFill="1" applyBorder="1" applyAlignment="1">
      <alignment horizontal="center" vertical="top" wrapText="1"/>
    </xf>
    <xf numFmtId="0" fontId="0" fillId="7" borderId="11" xfId="0" applyFill="1" applyBorder="1">
      <alignment vertical="top" wrapText="1"/>
    </xf>
    <xf numFmtId="0" fontId="0" fillId="7" borderId="0" xfId="0" applyFill="1" applyBorder="1">
      <alignment vertical="top" wrapText="1"/>
    </xf>
    <xf numFmtId="0" fontId="0" fillId="7" borderId="8" xfId="0" applyFill="1" applyBorder="1">
      <alignment vertical="top" wrapText="1"/>
    </xf>
    <xf numFmtId="0" fontId="13" fillId="7" borderId="11" xfId="0" applyFont="1" applyFill="1" applyBorder="1" applyAlignment="1">
      <alignment horizontal="left" vertical="top" wrapText="1"/>
    </xf>
    <xf numFmtId="0" fontId="22" fillId="7" borderId="0" xfId="0" applyFont="1" applyFill="1" applyBorder="1" applyAlignment="1">
      <alignment horizontal="left" vertical="top" wrapText="1"/>
    </xf>
    <xf numFmtId="0" fontId="22" fillId="7" borderId="8" xfId="0" applyFont="1" applyFill="1" applyBorder="1" applyAlignment="1">
      <alignment horizontal="left" vertical="top" wrapText="1"/>
    </xf>
    <xf numFmtId="0" fontId="3" fillId="3" borderId="0" xfId="0" applyFont="1" applyFill="1" applyBorder="1" applyAlignment="1">
      <alignment horizontal="center" vertical="center"/>
    </xf>
    <xf numFmtId="0" fontId="3" fillId="3" borderId="1" xfId="0" applyFont="1" applyFill="1" applyBorder="1" applyAlignment="1">
      <alignment horizontal="center" vertical="center"/>
    </xf>
    <xf numFmtId="49" fontId="7" fillId="6" borderId="1" xfId="0" applyNumberFormat="1" applyFont="1" applyFill="1" applyBorder="1" applyAlignment="1">
      <alignment horizontal="center" vertical="center" wrapText="1"/>
    </xf>
    <xf numFmtId="49" fontId="7" fillId="6" borderId="2" xfId="0" applyNumberFormat="1" applyFont="1" applyFill="1" applyBorder="1" applyAlignment="1">
      <alignment horizontal="center" vertical="center" wrapText="1"/>
    </xf>
    <xf numFmtId="49" fontId="7" fillId="6" borderId="3" xfId="0" applyNumberFormat="1" applyFont="1" applyFill="1" applyBorder="1" applyAlignment="1">
      <alignment horizontal="center" vertical="center" wrapText="1"/>
    </xf>
    <xf numFmtId="49" fontId="7" fillId="6" borderId="4" xfId="0" applyNumberFormat="1" applyFont="1" applyFill="1" applyBorder="1" applyAlignment="1">
      <alignment horizontal="center" vertical="center" wrapText="1"/>
    </xf>
  </cellXfs>
  <cellStyles count="2">
    <cellStyle name="Normal" xfId="0" builtinId="0"/>
    <cellStyle name="Normal 2" xfId="1" xr:uid="{C10F6503-00BE-42B9-AA32-594F9DE61B84}"/>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5C42"/>
      <color rgb="FFF1F8E8"/>
      <color rgb="FF73C0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11205</xdr:colOff>
      <xdr:row>1</xdr:row>
      <xdr:rowOff>22413</xdr:rowOff>
    </xdr:from>
    <xdr:to>
      <xdr:col>16</xdr:col>
      <xdr:colOff>33618</xdr:colOff>
      <xdr:row>41</xdr:row>
      <xdr:rowOff>8453</xdr:rowOff>
    </xdr:to>
    <xdr:pic>
      <xdr:nvPicPr>
        <xdr:cNvPr id="2" name="Picture 1">
          <a:extLst>
            <a:ext uri="{FF2B5EF4-FFF2-40B4-BE49-F238E27FC236}">
              <a16:creationId xmlns:a16="http://schemas.microsoft.com/office/drawing/2014/main" id="{5D6442AD-CD3F-A87F-2080-69EBB9E180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323" y="179295"/>
          <a:ext cx="9099177" cy="6261334"/>
        </a:xfrm>
        <a:prstGeom prst="rect">
          <a:avLst/>
        </a:prstGeom>
        <a:solidFill>
          <a:schemeClr val="tx1"/>
        </a:solidFill>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28577</xdr:colOff>
      <xdr:row>0</xdr:row>
      <xdr:rowOff>152402</xdr:rowOff>
    </xdr:from>
    <xdr:to>
      <xdr:col>9</xdr:col>
      <xdr:colOff>1</xdr:colOff>
      <xdr:row>43</xdr:row>
      <xdr:rowOff>65082</xdr:rowOff>
    </xdr:to>
    <xdr:pic>
      <xdr:nvPicPr>
        <xdr:cNvPr id="2" name="Picture 1">
          <a:extLst>
            <a:ext uri="{FF2B5EF4-FFF2-40B4-BE49-F238E27FC236}">
              <a16:creationId xmlns:a16="http://schemas.microsoft.com/office/drawing/2014/main" id="{E0A1C940-E9E6-1008-5257-076B14B52F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7" y="152402"/>
          <a:ext cx="4829174" cy="6875455"/>
        </a:xfrm>
        <a:prstGeom prst="rect">
          <a:avLst/>
        </a:prstGeom>
        <a:solidFill>
          <a:schemeClr val="tx1"/>
        </a:solidFill>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3311</xdr:colOff>
      <xdr:row>1</xdr:row>
      <xdr:rowOff>8283</xdr:rowOff>
    </xdr:from>
    <xdr:to>
      <xdr:col>16</xdr:col>
      <xdr:colOff>9524</xdr:colOff>
      <xdr:row>41</xdr:row>
      <xdr:rowOff>10348</xdr:rowOff>
    </xdr:to>
    <xdr:pic>
      <xdr:nvPicPr>
        <xdr:cNvPr id="2" name="Picture 1">
          <a:extLst>
            <a:ext uri="{FF2B5EF4-FFF2-40B4-BE49-F238E27FC236}">
              <a16:creationId xmlns:a16="http://schemas.microsoft.com/office/drawing/2014/main" id="{7904CCF9-9831-74E4-C4D3-0F2804F3A4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911" y="170208"/>
          <a:ext cx="9150213" cy="6479065"/>
        </a:xfrm>
        <a:prstGeom prst="rect">
          <a:avLst/>
        </a:prstGeom>
        <a:solidFill>
          <a:schemeClr val="tx1"/>
        </a:solidFill>
        <a:ln>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6084</xdr:colOff>
      <xdr:row>1</xdr:row>
      <xdr:rowOff>9527</xdr:rowOff>
    </xdr:from>
    <xdr:to>
      <xdr:col>16</xdr:col>
      <xdr:colOff>19050</xdr:colOff>
      <xdr:row>40</xdr:row>
      <xdr:rowOff>150844</xdr:rowOff>
    </xdr:to>
    <xdr:pic>
      <xdr:nvPicPr>
        <xdr:cNvPr id="2" name="Picture 1">
          <a:extLst>
            <a:ext uri="{FF2B5EF4-FFF2-40B4-BE49-F238E27FC236}">
              <a16:creationId xmlns:a16="http://schemas.microsoft.com/office/drawing/2014/main" id="{0FE27716-B936-97DB-9205-719CD6818C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5684" y="171452"/>
          <a:ext cx="9156966" cy="6456392"/>
        </a:xfrm>
        <a:prstGeom prst="rect">
          <a:avLst/>
        </a:prstGeom>
        <a:solidFill>
          <a:schemeClr val="tx1"/>
        </a:solidFill>
        <a:ln>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40823</xdr:colOff>
      <xdr:row>1</xdr:row>
      <xdr:rowOff>40821</xdr:rowOff>
    </xdr:from>
    <xdr:to>
      <xdr:col>9</xdr:col>
      <xdr:colOff>273806</xdr:colOff>
      <xdr:row>46</xdr:row>
      <xdr:rowOff>40821</xdr:rowOff>
    </xdr:to>
    <xdr:pic>
      <xdr:nvPicPr>
        <xdr:cNvPr id="2" name="Picture 1">
          <a:extLst>
            <a:ext uri="{FF2B5EF4-FFF2-40B4-BE49-F238E27FC236}">
              <a16:creationId xmlns:a16="http://schemas.microsoft.com/office/drawing/2014/main" id="{3EFF9417-8C82-53BC-7AD5-7019ADF9EF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0423" y="202746"/>
          <a:ext cx="5109783" cy="7286625"/>
        </a:xfrm>
        <a:prstGeom prst="rect">
          <a:avLst/>
        </a:prstGeom>
        <a:solidFill>
          <a:schemeClr val="tx1"/>
        </a:solidFill>
        <a:ln>
          <a:solidFill>
            <a:schemeClr val="tx1"/>
          </a:solidFill>
        </a:ln>
      </xdr:spPr>
    </xdr:pic>
    <xdr:clientData/>
  </xdr:twoCellAnchor>
  <xdr:twoCellAnchor editAs="oneCell">
    <xdr:from>
      <xdr:col>9</xdr:col>
      <xdr:colOff>598715</xdr:colOff>
      <xdr:row>1</xdr:row>
      <xdr:rowOff>27215</xdr:rowOff>
    </xdr:from>
    <xdr:to>
      <xdr:col>28</xdr:col>
      <xdr:colOff>435429</xdr:colOff>
      <xdr:row>40</xdr:row>
      <xdr:rowOff>122067</xdr:rowOff>
    </xdr:to>
    <xdr:pic>
      <xdr:nvPicPr>
        <xdr:cNvPr id="3" name="Picture 2">
          <a:extLst>
            <a:ext uri="{FF2B5EF4-FFF2-40B4-BE49-F238E27FC236}">
              <a16:creationId xmlns:a16="http://schemas.microsoft.com/office/drawing/2014/main" id="{FCAFA142-A60C-8560-A81B-FDA0288B1B27}"/>
            </a:ext>
          </a:extLst>
        </xdr:cNvPr>
        <xdr:cNvPicPr>
          <a:picLocks noChangeAspect="1"/>
        </xdr:cNvPicPr>
      </xdr:nvPicPr>
      <xdr:blipFill>
        <a:blip xmlns:r="http://schemas.openxmlformats.org/officeDocument/2006/relationships" r:embed="rId2"/>
        <a:stretch>
          <a:fillRect/>
        </a:stretch>
      </xdr:blipFill>
      <xdr:spPr>
        <a:xfrm>
          <a:off x="6109608" y="190501"/>
          <a:ext cx="11470821" cy="6462995"/>
        </a:xfrm>
        <a:prstGeom prst="rect">
          <a:avLst/>
        </a:prstGeom>
        <a:solidFill>
          <a:schemeClr val="tx1"/>
        </a:solidFill>
        <a:ln>
          <a:solidFill>
            <a:schemeClr val="tx1"/>
          </a:solidFill>
        </a:ln>
      </xdr:spPr>
    </xdr:pic>
    <xdr:clientData/>
  </xdr:twoCellAnchor>
  <xdr:twoCellAnchor>
    <xdr:from>
      <xdr:col>10</xdr:col>
      <xdr:colOff>264581</xdr:colOff>
      <xdr:row>43</xdr:row>
      <xdr:rowOff>8716</xdr:rowOff>
    </xdr:from>
    <xdr:to>
      <xdr:col>23</xdr:col>
      <xdr:colOff>496793</xdr:colOff>
      <xdr:row>78</xdr:row>
      <xdr:rowOff>84807</xdr:rowOff>
    </xdr:to>
    <xdr:pic>
      <xdr:nvPicPr>
        <xdr:cNvPr id="4" name="Picture 3">
          <a:extLst>
            <a:ext uri="{FF2B5EF4-FFF2-40B4-BE49-F238E27FC236}">
              <a16:creationId xmlns:a16="http://schemas.microsoft.com/office/drawing/2014/main" id="{9F022E10-6EC3-74B2-0B2B-09DC4D7D67F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03699" y="6754657"/>
          <a:ext cx="7953065" cy="556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4209A-6D25-1646-BB7A-DCFFEE799B9F}">
  <dimension ref="B1:G71"/>
  <sheetViews>
    <sheetView tabSelected="1" topLeftCell="A44" zoomScale="90" zoomScaleNormal="90" workbookViewId="0">
      <selection activeCell="B64" sqref="B64:E64"/>
    </sheetView>
  </sheetViews>
  <sheetFormatPr defaultColWidth="10.85546875" defaultRowHeight="12.75"/>
  <cols>
    <col min="1" max="1" width="7.42578125" style="58" customWidth="1"/>
    <col min="2" max="2" width="48" style="57" customWidth="1"/>
    <col min="3" max="3" width="68.7109375" style="57" customWidth="1"/>
    <col min="4" max="4" width="53.140625" style="57" customWidth="1"/>
    <col min="5" max="5" width="59.42578125" style="57" customWidth="1"/>
    <col min="6" max="16384" width="10.85546875" style="58"/>
  </cols>
  <sheetData>
    <row r="1" spans="2:5" ht="36.75" customHeight="1">
      <c r="B1" s="90" t="s">
        <v>198</v>
      </c>
      <c r="C1" s="91"/>
      <c r="D1" s="91"/>
      <c r="E1" s="92"/>
    </row>
    <row r="2" spans="2:5" ht="191.25" customHeight="1">
      <c r="B2" s="99" t="s">
        <v>203</v>
      </c>
      <c r="C2" s="100"/>
      <c r="D2" s="100"/>
      <c r="E2" s="101"/>
    </row>
    <row r="3" spans="2:5" ht="32.25" customHeight="1">
      <c r="B3" s="70" t="s">
        <v>200</v>
      </c>
      <c r="C3" s="68"/>
      <c r="D3" s="68"/>
      <c r="E3" s="69"/>
    </row>
    <row r="4" spans="2:5" ht="30.75" customHeight="1">
      <c r="B4" s="93" t="s">
        <v>142</v>
      </c>
      <c r="C4" s="94"/>
      <c r="D4" s="94"/>
      <c r="E4" s="95"/>
    </row>
    <row r="5" spans="2:5" ht="22.5" customHeight="1">
      <c r="B5" s="96" t="s">
        <v>199</v>
      </c>
      <c r="C5" s="97"/>
      <c r="D5" s="97"/>
      <c r="E5" s="98"/>
    </row>
    <row r="6" spans="2:5" ht="45.75" customHeight="1">
      <c r="B6" s="75" t="s">
        <v>143</v>
      </c>
      <c r="C6" s="76"/>
      <c r="D6" s="76"/>
      <c r="E6" s="77"/>
    </row>
    <row r="7" spans="2:5" ht="17.100000000000001" customHeight="1">
      <c r="B7" s="75" t="s">
        <v>0</v>
      </c>
      <c r="C7" s="76"/>
      <c r="D7" s="76"/>
      <c r="E7" s="77"/>
    </row>
    <row r="8" spans="2:5" ht="18" customHeight="1">
      <c r="B8" s="75" t="s">
        <v>144</v>
      </c>
      <c r="C8" s="76"/>
      <c r="D8" s="76"/>
      <c r="E8" s="77"/>
    </row>
    <row r="9" spans="2:5" ht="20.25" customHeight="1">
      <c r="B9" s="75" t="s">
        <v>145</v>
      </c>
      <c r="C9" s="76"/>
      <c r="D9" s="76"/>
      <c r="E9" s="77"/>
    </row>
    <row r="10" spans="2:5" ht="20.25" customHeight="1">
      <c r="B10" s="75" t="s">
        <v>167</v>
      </c>
      <c r="C10" s="76"/>
      <c r="D10" s="76"/>
      <c r="E10" s="77"/>
    </row>
    <row r="11" spans="2:5" ht="41.1" customHeight="1">
      <c r="B11" s="75" t="s">
        <v>168</v>
      </c>
      <c r="C11" s="76"/>
      <c r="D11" s="76"/>
      <c r="E11" s="77"/>
    </row>
    <row r="12" spans="2:5" ht="35.25" customHeight="1">
      <c r="B12" s="75" t="s">
        <v>201</v>
      </c>
      <c r="C12" s="76"/>
      <c r="D12" s="76"/>
      <c r="E12" s="77"/>
    </row>
    <row r="13" spans="2:5" ht="16.5" customHeight="1">
      <c r="B13" s="81" t="s">
        <v>175</v>
      </c>
      <c r="C13" s="82"/>
      <c r="D13" s="82"/>
      <c r="E13" s="83"/>
    </row>
    <row r="14" spans="2:5" ht="30.75" customHeight="1">
      <c r="B14" s="75" t="s">
        <v>146</v>
      </c>
      <c r="C14" s="76"/>
      <c r="D14" s="76"/>
      <c r="E14" s="77"/>
    </row>
    <row r="15" spans="2:5" ht="44.25" customHeight="1">
      <c r="B15" s="75" t="s">
        <v>169</v>
      </c>
      <c r="C15" s="76"/>
      <c r="D15" s="76"/>
      <c r="E15" s="77"/>
    </row>
    <row r="16" spans="2:5" ht="36" customHeight="1">
      <c r="B16" s="75" t="s">
        <v>147</v>
      </c>
      <c r="C16" s="76"/>
      <c r="D16" s="76"/>
      <c r="E16" s="77"/>
    </row>
    <row r="17" spans="2:5" ht="20.100000000000001" customHeight="1">
      <c r="B17" s="108" t="s">
        <v>177</v>
      </c>
      <c r="C17" s="109"/>
      <c r="D17" s="109"/>
      <c r="E17" s="110"/>
    </row>
    <row r="18" spans="2:5" ht="32.25" customHeight="1">
      <c r="B18" s="105" t="s">
        <v>170</v>
      </c>
      <c r="C18" s="106"/>
      <c r="D18" s="106"/>
      <c r="E18" s="107"/>
    </row>
    <row r="19" spans="2:5" ht="34.5" customHeight="1">
      <c r="B19" s="75" t="s">
        <v>148</v>
      </c>
      <c r="C19" s="76"/>
      <c r="D19" s="76"/>
      <c r="E19" s="77"/>
    </row>
    <row r="20" spans="2:5" ht="17.100000000000001" customHeight="1">
      <c r="B20" s="75" t="s">
        <v>149</v>
      </c>
      <c r="C20" s="76"/>
      <c r="D20" s="76"/>
      <c r="E20" s="77"/>
    </row>
    <row r="21" spans="2:5" ht="21" customHeight="1">
      <c r="B21" s="75" t="s">
        <v>141</v>
      </c>
      <c r="C21" s="76"/>
      <c r="D21" s="76"/>
      <c r="E21" s="77"/>
    </row>
    <row r="22" spans="2:5" ht="20.25" customHeight="1">
      <c r="B22" s="72" t="s">
        <v>173</v>
      </c>
      <c r="C22" s="73"/>
      <c r="D22" s="73"/>
      <c r="E22" s="74"/>
    </row>
    <row r="23" spans="2:5" ht="46.5" customHeight="1">
      <c r="B23" s="75" t="s">
        <v>150</v>
      </c>
      <c r="C23" s="76"/>
      <c r="D23" s="76"/>
      <c r="E23" s="77"/>
    </row>
    <row r="24" spans="2:5" ht="17.100000000000001" customHeight="1">
      <c r="B24" s="75" t="s">
        <v>151</v>
      </c>
      <c r="C24" s="76"/>
      <c r="D24" s="76"/>
      <c r="E24" s="77"/>
    </row>
    <row r="25" spans="2:5" ht="375.75" customHeight="1">
      <c r="B25" s="102" t="e" vm="1">
        <v>#VALUE!</v>
      </c>
      <c r="C25" s="103"/>
      <c r="D25" s="103"/>
      <c r="E25" s="104"/>
    </row>
    <row r="26" spans="2:5" s="60" customFormat="1" ht="47.25" customHeight="1">
      <c r="B26" s="75" t="s">
        <v>172</v>
      </c>
      <c r="C26" s="76"/>
      <c r="D26" s="76"/>
      <c r="E26" s="77"/>
    </row>
    <row r="27" spans="2:5" s="60" customFormat="1" ht="28.5" customHeight="1">
      <c r="B27" s="72" t="s">
        <v>174</v>
      </c>
      <c r="C27" s="73"/>
      <c r="D27" s="73"/>
      <c r="E27" s="74"/>
    </row>
    <row r="28" spans="2:5" s="60" customFormat="1" ht="16.5" customHeight="1">
      <c r="B28" s="75" t="s">
        <v>152</v>
      </c>
      <c r="C28" s="76"/>
      <c r="D28" s="76"/>
      <c r="E28" s="77"/>
    </row>
    <row r="29" spans="2:5" s="60" customFormat="1">
      <c r="B29" s="63" t="s">
        <v>1</v>
      </c>
      <c r="C29" s="63" t="s">
        <v>153</v>
      </c>
      <c r="D29" s="63" t="s">
        <v>2</v>
      </c>
      <c r="E29" s="62"/>
    </row>
    <row r="30" spans="2:5" s="60" customFormat="1">
      <c r="B30" s="64">
        <v>2000</v>
      </c>
      <c r="C30" s="65">
        <v>11876400</v>
      </c>
      <c r="D30" s="64" t="s">
        <v>3</v>
      </c>
      <c r="E30" s="62"/>
    </row>
    <row r="31" spans="2:5" s="60" customFormat="1">
      <c r="B31" s="64">
        <v>2013</v>
      </c>
      <c r="C31" s="65">
        <v>7068906</v>
      </c>
      <c r="D31" s="64">
        <v>41</v>
      </c>
      <c r="E31" s="62"/>
    </row>
    <row r="32" spans="2:5" s="60" customFormat="1">
      <c r="B32" s="66">
        <v>2020</v>
      </c>
      <c r="C32" s="67">
        <v>5533489</v>
      </c>
      <c r="D32" s="66">
        <v>53</v>
      </c>
      <c r="E32" s="62"/>
    </row>
    <row r="33" spans="2:7" s="60" customFormat="1" ht="39.75" customHeight="1">
      <c r="B33" s="75" t="s">
        <v>178</v>
      </c>
      <c r="C33" s="76"/>
      <c r="D33" s="76"/>
      <c r="E33" s="77"/>
    </row>
    <row r="34" spans="2:7" s="60" customFormat="1" ht="31.5" customHeight="1">
      <c r="B34" s="75" t="s">
        <v>154</v>
      </c>
      <c r="C34" s="76"/>
      <c r="D34" s="76"/>
      <c r="E34" s="77"/>
    </row>
    <row r="35" spans="2:7" s="60" customFormat="1" ht="15.75" customHeight="1">
      <c r="B35" s="72" t="s">
        <v>179</v>
      </c>
      <c r="C35" s="73"/>
      <c r="D35" s="73"/>
      <c r="E35" s="74"/>
    </row>
    <row r="36" spans="2:7" s="60" customFormat="1" ht="70.5" customHeight="1">
      <c r="B36" s="75" t="s">
        <v>185</v>
      </c>
      <c r="C36" s="76"/>
      <c r="D36" s="76"/>
      <c r="E36" s="77"/>
    </row>
    <row r="37" spans="2:7" s="60" customFormat="1" ht="33" customHeight="1">
      <c r="B37" s="75" t="s">
        <v>187</v>
      </c>
      <c r="C37" s="76"/>
      <c r="D37" s="76"/>
      <c r="E37" s="77"/>
    </row>
    <row r="38" spans="2:7" s="60" customFormat="1" ht="45.75" customHeight="1">
      <c r="B38" s="75" t="s">
        <v>192</v>
      </c>
      <c r="C38" s="76"/>
      <c r="D38" s="76"/>
      <c r="E38" s="77"/>
    </row>
    <row r="39" spans="2:7" s="60" customFormat="1" ht="59.25" customHeight="1">
      <c r="B39" s="75" t="s">
        <v>155</v>
      </c>
      <c r="C39" s="76"/>
      <c r="D39" s="76"/>
      <c r="E39" s="77"/>
    </row>
    <row r="40" spans="2:7" ht="19.5" customHeight="1">
      <c r="B40" s="72" t="s">
        <v>180</v>
      </c>
      <c r="C40" s="73"/>
      <c r="D40" s="73"/>
      <c r="E40" s="74"/>
      <c r="F40" s="59"/>
      <c r="G40" s="59"/>
    </row>
    <row r="41" spans="2:7" s="60" customFormat="1" ht="22.5" customHeight="1">
      <c r="B41" s="75" t="s">
        <v>156</v>
      </c>
      <c r="C41" s="76"/>
      <c r="D41" s="76"/>
      <c r="E41" s="77"/>
    </row>
    <row r="42" spans="2:7" s="61" customFormat="1" ht="34.5" customHeight="1">
      <c r="B42" s="72" t="s">
        <v>181</v>
      </c>
      <c r="C42" s="73"/>
      <c r="D42" s="73"/>
      <c r="E42" s="74"/>
    </row>
    <row r="43" spans="2:7" s="60" customFormat="1" ht="15.75" customHeight="1">
      <c r="B43" s="75" t="s">
        <v>193</v>
      </c>
      <c r="C43" s="76"/>
      <c r="D43" s="76"/>
      <c r="E43" s="77"/>
    </row>
    <row r="44" spans="2:7" s="60" customFormat="1" ht="15.75" customHeight="1">
      <c r="B44" s="84" t="s">
        <v>182</v>
      </c>
      <c r="C44" s="85"/>
      <c r="D44" s="85"/>
      <c r="E44" s="86"/>
    </row>
    <row r="45" spans="2:7" s="60" customFormat="1" ht="42" customHeight="1">
      <c r="B45" s="87" t="s">
        <v>190</v>
      </c>
      <c r="C45" s="88"/>
      <c r="D45" s="88"/>
      <c r="E45" s="89"/>
    </row>
    <row r="46" spans="2:7" s="60" customFormat="1" ht="36.75" customHeight="1">
      <c r="B46" s="75" t="s">
        <v>157</v>
      </c>
      <c r="C46" s="76"/>
      <c r="D46" s="76"/>
      <c r="E46" s="77"/>
    </row>
    <row r="47" spans="2:7" s="60" customFormat="1" ht="16.5" customHeight="1">
      <c r="B47" s="72" t="s">
        <v>183</v>
      </c>
      <c r="C47" s="73"/>
      <c r="D47" s="73"/>
      <c r="E47" s="74"/>
    </row>
    <row r="48" spans="2:7" s="60" customFormat="1" ht="25.5" customHeight="1">
      <c r="B48" s="75" t="s">
        <v>194</v>
      </c>
      <c r="C48" s="76"/>
      <c r="D48" s="76"/>
      <c r="E48" s="77"/>
    </row>
    <row r="49" spans="2:5" s="60" customFormat="1" ht="20.25" customHeight="1">
      <c r="B49" s="72" t="s">
        <v>184</v>
      </c>
      <c r="C49" s="73"/>
      <c r="D49" s="73"/>
      <c r="E49" s="74"/>
    </row>
    <row r="50" spans="2:5" s="60" customFormat="1" ht="26.25" customHeight="1">
      <c r="B50" s="75" t="s">
        <v>4</v>
      </c>
      <c r="C50" s="76"/>
      <c r="D50" s="76"/>
      <c r="E50" s="77"/>
    </row>
    <row r="51" spans="2:5" s="60" customFormat="1" ht="19.5" customHeight="1">
      <c r="B51" s="81" t="s">
        <v>176</v>
      </c>
      <c r="C51" s="82"/>
      <c r="D51" s="82"/>
      <c r="E51" s="83"/>
    </row>
    <row r="52" spans="2:5" s="60" customFormat="1" ht="20.25" customHeight="1">
      <c r="B52" s="72" t="s">
        <v>158</v>
      </c>
      <c r="C52" s="73"/>
      <c r="D52" s="73"/>
      <c r="E52" s="74"/>
    </row>
    <row r="53" spans="2:5" s="60" customFormat="1" ht="15.75" customHeight="1">
      <c r="B53" s="75" t="s">
        <v>159</v>
      </c>
      <c r="C53" s="76"/>
      <c r="D53" s="76"/>
      <c r="E53" s="77"/>
    </row>
    <row r="54" spans="2:5" s="60" customFormat="1" ht="18.75" customHeight="1">
      <c r="B54" s="75" t="s">
        <v>160</v>
      </c>
      <c r="C54" s="76"/>
      <c r="D54" s="76"/>
      <c r="E54" s="77"/>
    </row>
    <row r="55" spans="2:5" s="60" customFormat="1" ht="17.25" customHeight="1">
      <c r="B55" s="75" t="s">
        <v>161</v>
      </c>
      <c r="C55" s="76"/>
      <c r="D55" s="76"/>
      <c r="E55" s="77"/>
    </row>
    <row r="56" spans="2:5" s="60" customFormat="1" ht="18" customHeight="1">
      <c r="B56" s="75" t="s">
        <v>162</v>
      </c>
      <c r="C56" s="76"/>
      <c r="D56" s="76"/>
      <c r="E56" s="77"/>
    </row>
    <row r="57" spans="2:5" s="60" customFormat="1" ht="18.75" customHeight="1">
      <c r="B57" s="75" t="s">
        <v>163</v>
      </c>
      <c r="C57" s="76"/>
      <c r="D57" s="76"/>
      <c r="E57" s="77"/>
    </row>
    <row r="58" spans="2:5" s="60" customFormat="1" ht="17.25" customHeight="1">
      <c r="B58" s="75" t="s">
        <v>164</v>
      </c>
      <c r="C58" s="76"/>
      <c r="D58" s="76"/>
      <c r="E58" s="77"/>
    </row>
    <row r="59" spans="2:5" s="60" customFormat="1" ht="23.25" customHeight="1">
      <c r="B59" s="75" t="s">
        <v>165</v>
      </c>
      <c r="C59" s="76"/>
      <c r="D59" s="76"/>
      <c r="E59" s="77"/>
    </row>
    <row r="60" spans="2:5" s="60" customFormat="1" ht="36" customHeight="1">
      <c r="B60" s="72" t="s">
        <v>195</v>
      </c>
      <c r="C60" s="73"/>
      <c r="D60" s="73"/>
      <c r="E60" s="74"/>
    </row>
    <row r="61" spans="2:5" s="60" customFormat="1" ht="17.25" customHeight="1">
      <c r="B61" s="75" t="s">
        <v>166</v>
      </c>
      <c r="C61" s="76"/>
      <c r="D61" s="76"/>
      <c r="E61" s="77"/>
    </row>
    <row r="62" spans="2:5" s="60" customFormat="1" ht="21.75" customHeight="1">
      <c r="B62" s="75" t="s">
        <v>196</v>
      </c>
      <c r="C62" s="76"/>
      <c r="D62" s="76"/>
      <c r="E62" s="77"/>
    </row>
    <row r="63" spans="2:5" s="60" customFormat="1" ht="19.5" customHeight="1">
      <c r="B63" s="75" t="s">
        <v>197</v>
      </c>
      <c r="C63" s="76"/>
      <c r="D63" s="76"/>
      <c r="E63" s="77"/>
    </row>
    <row r="64" spans="2:5" s="60" customFormat="1" ht="30" customHeight="1">
      <c r="B64" s="78" t="s">
        <v>202</v>
      </c>
      <c r="C64" s="79"/>
      <c r="D64" s="79"/>
      <c r="E64" s="80"/>
    </row>
    <row r="66" spans="2:3" ht="53.25" customHeight="1">
      <c r="B66" s="71" t="s">
        <v>171</v>
      </c>
      <c r="C66" s="71"/>
    </row>
    <row r="67" spans="2:3" ht="111" customHeight="1">
      <c r="B67" s="71" t="s">
        <v>186</v>
      </c>
      <c r="C67" s="71"/>
    </row>
    <row r="68" spans="2:3" ht="31.5" customHeight="1">
      <c r="B68" s="71" t="s">
        <v>188</v>
      </c>
      <c r="C68" s="71"/>
    </row>
    <row r="69" spans="2:3" ht="34.5" customHeight="1">
      <c r="B69" s="71" t="s">
        <v>189</v>
      </c>
      <c r="C69" s="71"/>
    </row>
    <row r="70" spans="2:3" ht="27.75" customHeight="1">
      <c r="B70" s="71" t="s">
        <v>191</v>
      </c>
      <c r="C70" s="71"/>
    </row>
    <row r="71" spans="2:3">
      <c r="B71" s="71"/>
      <c r="C71" s="71"/>
    </row>
  </sheetData>
  <mergeCells count="65">
    <mergeCell ref="B8:E8"/>
    <mergeCell ref="B25:E25"/>
    <mergeCell ref="B26:E26"/>
    <mergeCell ref="B27:E27"/>
    <mergeCell ref="B18:E18"/>
    <mergeCell ref="B9:E9"/>
    <mergeCell ref="B10:E10"/>
    <mergeCell ref="B11:E11"/>
    <mergeCell ref="B12:E12"/>
    <mergeCell ref="B13:E13"/>
    <mergeCell ref="B14:E14"/>
    <mergeCell ref="B15:E15"/>
    <mergeCell ref="B16:E16"/>
    <mergeCell ref="B17:E17"/>
    <mergeCell ref="B1:E1"/>
    <mergeCell ref="B4:E4"/>
    <mergeCell ref="B5:E5"/>
    <mergeCell ref="B6:E6"/>
    <mergeCell ref="B7:E7"/>
    <mergeCell ref="B2:E2"/>
    <mergeCell ref="B33:E33"/>
    <mergeCell ref="B34:E34"/>
    <mergeCell ref="B35:E35"/>
    <mergeCell ref="B36:E36"/>
    <mergeCell ref="B19:E19"/>
    <mergeCell ref="B20:E20"/>
    <mergeCell ref="B21:E21"/>
    <mergeCell ref="B22:E22"/>
    <mergeCell ref="B23:E23"/>
    <mergeCell ref="B24:E24"/>
    <mergeCell ref="B28:E28"/>
    <mergeCell ref="B47:E47"/>
    <mergeCell ref="B37:E37"/>
    <mergeCell ref="B38:E38"/>
    <mergeCell ref="B39:E39"/>
    <mergeCell ref="B40:E40"/>
    <mergeCell ref="B41:E41"/>
    <mergeCell ref="B42:E42"/>
    <mergeCell ref="B43:E43"/>
    <mergeCell ref="B44:E44"/>
    <mergeCell ref="B45:E45"/>
    <mergeCell ref="B46:E46"/>
    <mergeCell ref="B59:E59"/>
    <mergeCell ref="B48:E48"/>
    <mergeCell ref="B49:E49"/>
    <mergeCell ref="B50:E50"/>
    <mergeCell ref="B51:E51"/>
    <mergeCell ref="B52:E52"/>
    <mergeCell ref="B54:E54"/>
    <mergeCell ref="B55:E55"/>
    <mergeCell ref="B56:E56"/>
    <mergeCell ref="B57:E57"/>
    <mergeCell ref="B53:E53"/>
    <mergeCell ref="B58:E58"/>
    <mergeCell ref="B60:E60"/>
    <mergeCell ref="B61:E61"/>
    <mergeCell ref="B62:E62"/>
    <mergeCell ref="B63:E63"/>
    <mergeCell ref="B64:E64"/>
    <mergeCell ref="B66:C66"/>
    <mergeCell ref="B67:C67"/>
    <mergeCell ref="B71:C71"/>
    <mergeCell ref="B68:C68"/>
    <mergeCell ref="B69:C69"/>
    <mergeCell ref="B70:C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zoomScale="85" zoomScaleNormal="85" workbookViewId="0">
      <selection activeCell="K3" sqref="K3"/>
    </sheetView>
  </sheetViews>
  <sheetFormatPr defaultColWidth="8.28515625" defaultRowHeight="20.100000000000001" customHeight="1"/>
  <cols>
    <col min="1" max="1" width="28" style="1" customWidth="1"/>
    <col min="2" max="2" width="21.85546875" style="1" customWidth="1"/>
    <col min="3" max="3" width="11.42578125" style="43" customWidth="1"/>
    <col min="4" max="4" width="4" style="1" customWidth="1"/>
    <col min="5" max="5" width="18.42578125" style="1" customWidth="1"/>
    <col min="6" max="6" width="4" style="1" customWidth="1"/>
    <col min="7" max="7" width="22.7109375" style="1" customWidth="1"/>
    <col min="8" max="8" width="20.140625" style="1" customWidth="1"/>
    <col min="9" max="9" width="24.85546875" style="1" customWidth="1"/>
    <col min="10" max="10" width="23.140625" style="1" customWidth="1"/>
    <col min="11" max="11" width="8.28515625" style="1" customWidth="1"/>
    <col min="12" max="16384" width="8.28515625" style="1"/>
  </cols>
  <sheetData>
    <row r="1" spans="1:10" ht="27.6" customHeight="1">
      <c r="A1" s="112" t="s">
        <v>5</v>
      </c>
      <c r="B1" s="112"/>
      <c r="C1" s="112"/>
      <c r="D1" s="2"/>
      <c r="E1" s="30" t="s">
        <v>6</v>
      </c>
      <c r="F1" s="2"/>
      <c r="G1" s="111" t="s">
        <v>7</v>
      </c>
      <c r="H1" s="111"/>
      <c r="I1" s="111"/>
      <c r="J1" s="111"/>
    </row>
    <row r="2" spans="1:10" ht="12.75">
      <c r="A2" s="46" t="s">
        <v>8</v>
      </c>
      <c r="B2" s="44" t="s">
        <v>9</v>
      </c>
      <c r="C2" s="47" t="s">
        <v>10</v>
      </c>
      <c r="D2" s="2"/>
      <c r="E2" s="45" t="s">
        <v>11</v>
      </c>
      <c r="F2" s="2"/>
      <c r="G2" s="44" t="s">
        <v>12</v>
      </c>
      <c r="H2" s="44" t="s">
        <v>13</v>
      </c>
      <c r="I2" s="44" t="s">
        <v>14</v>
      </c>
      <c r="J2" s="44" t="s">
        <v>15</v>
      </c>
    </row>
    <row r="3" spans="1:10" ht="38.25">
      <c r="A3" s="46" t="s">
        <v>16</v>
      </c>
      <c r="B3" s="31">
        <v>3498963.1983884298</v>
      </c>
      <c r="C3" s="40" t="s">
        <v>17</v>
      </c>
      <c r="D3" s="2"/>
      <c r="E3" s="31">
        <v>424538.6</v>
      </c>
      <c r="F3" s="2"/>
      <c r="G3" s="31">
        <v>336716</v>
      </c>
      <c r="H3" s="32">
        <f>G3/B3*100</f>
        <v>9.6233078460238257</v>
      </c>
      <c r="I3" s="33">
        <f>E3 - G3</f>
        <v>87822.599999999977</v>
      </c>
      <c r="J3" s="33">
        <f>+I3/E3*100</f>
        <v>20.686599522399138</v>
      </c>
    </row>
    <row r="4" spans="1:10" ht="25.5">
      <c r="A4" s="46" t="s">
        <v>18</v>
      </c>
      <c r="B4" s="31">
        <v>15965953.25</v>
      </c>
      <c r="C4" s="41" t="s">
        <v>19</v>
      </c>
      <c r="D4" s="2"/>
      <c r="E4" s="34">
        <v>241.34899999999999</v>
      </c>
      <c r="F4" s="2"/>
      <c r="G4" s="31">
        <v>0</v>
      </c>
      <c r="H4" s="32">
        <f>G4/B4*100</f>
        <v>0</v>
      </c>
      <c r="I4" s="35">
        <v>241</v>
      </c>
      <c r="J4" s="33">
        <f t="shared" ref="J4:J35" si="0">+I4/E4*100</f>
        <v>99.855396127599462</v>
      </c>
    </row>
    <row r="5" spans="1:10" ht="25.5">
      <c r="A5" s="46" t="s">
        <v>20</v>
      </c>
      <c r="B5" s="31">
        <v>34304804.993155897</v>
      </c>
      <c r="C5" s="41" t="s">
        <v>19</v>
      </c>
      <c r="D5" s="2"/>
      <c r="E5" s="31">
        <v>415582.27299999999</v>
      </c>
      <c r="F5" s="2"/>
      <c r="G5" s="31">
        <v>245903</v>
      </c>
      <c r="H5" s="32">
        <f>G5/B5*100</f>
        <v>0.71681795028148321</v>
      </c>
      <c r="I5" s="33">
        <f>E5 - G5</f>
        <v>169679.27299999999</v>
      </c>
      <c r="J5" s="33">
        <f t="shared" si="0"/>
        <v>40.829285564834471</v>
      </c>
    </row>
    <row r="6" spans="1:10" ht="102" customHeight="1">
      <c r="A6" s="46" t="s">
        <v>21</v>
      </c>
      <c r="B6" s="31">
        <v>13021561.2947971</v>
      </c>
      <c r="C6" s="42" t="s">
        <v>22</v>
      </c>
      <c r="D6" s="2"/>
      <c r="E6" s="36">
        <v>1467789.0730000001</v>
      </c>
      <c r="F6" s="2"/>
      <c r="G6" s="31">
        <v>1416886</v>
      </c>
      <c r="H6" s="32">
        <f t="shared" ref="H6:H35" si="1">G6/B6*100</f>
        <v>10.881076146883641</v>
      </c>
      <c r="I6" s="37">
        <f>E6 - G6</f>
        <v>50903.073000000091</v>
      </c>
      <c r="J6" s="33">
        <f t="shared" si="0"/>
        <v>3.4680100796744449</v>
      </c>
    </row>
    <row r="7" spans="1:10" ht="12.75">
      <c r="A7" s="46" t="s">
        <v>23</v>
      </c>
      <c r="B7" s="31">
        <v>3658471.5891228998</v>
      </c>
      <c r="C7" s="42" t="s">
        <v>24</v>
      </c>
      <c r="D7" s="2"/>
      <c r="E7" s="34">
        <v>11080.751</v>
      </c>
      <c r="F7" s="2"/>
      <c r="G7" s="31">
        <v>1134</v>
      </c>
      <c r="H7" s="32">
        <f t="shared" si="1"/>
        <v>3.0996550673552472E-2</v>
      </c>
      <c r="I7" s="37">
        <f>E7 - G7</f>
        <v>9946.7510000000002</v>
      </c>
      <c r="J7" s="33">
        <f t="shared" si="0"/>
        <v>89.766036616110227</v>
      </c>
    </row>
    <row r="8" spans="1:10" ht="20.100000000000001" customHeight="1">
      <c r="A8" s="46" t="s">
        <v>25</v>
      </c>
      <c r="B8" s="31">
        <v>1687214.66</v>
      </c>
      <c r="C8" s="41" t="s">
        <v>26</v>
      </c>
      <c r="D8" s="2"/>
      <c r="E8" s="31">
        <v>58757.131999999998</v>
      </c>
      <c r="F8" s="2"/>
      <c r="G8" s="31">
        <v>0</v>
      </c>
      <c r="H8" s="32">
        <f t="shared" si="1"/>
        <v>0</v>
      </c>
      <c r="I8" s="31">
        <v>58757.131999999998</v>
      </c>
      <c r="J8" s="33">
        <f t="shared" si="0"/>
        <v>100</v>
      </c>
    </row>
    <row r="9" spans="1:10" ht="76.5">
      <c r="A9" s="46" t="s">
        <v>27</v>
      </c>
      <c r="B9" s="31">
        <v>17688359.168440599</v>
      </c>
      <c r="C9" s="41" t="s">
        <v>28</v>
      </c>
      <c r="D9" s="2"/>
      <c r="E9" s="31">
        <v>3595071.483</v>
      </c>
      <c r="F9" s="2"/>
      <c r="G9" s="31">
        <v>707901</v>
      </c>
      <c r="H9" s="32">
        <f t="shared" si="1"/>
        <v>4.0020727375495078</v>
      </c>
      <c r="I9" s="33">
        <f>E9 - G9</f>
        <v>2887170.483</v>
      </c>
      <c r="J9" s="33">
        <f t="shared" si="0"/>
        <v>80.309125886718846</v>
      </c>
    </row>
    <row r="10" spans="1:10" ht="38.25">
      <c r="A10" s="46" t="s">
        <v>29</v>
      </c>
      <c r="B10" s="31">
        <v>2992727.0322965002</v>
      </c>
      <c r="C10" s="41" t="s">
        <v>30</v>
      </c>
      <c r="D10" s="2"/>
      <c r="E10" s="31">
        <v>564658.01599999995</v>
      </c>
      <c r="F10" s="2"/>
      <c r="G10" s="31">
        <v>234115</v>
      </c>
      <c r="H10" s="32">
        <f t="shared" si="1"/>
        <v>7.8227983198437396</v>
      </c>
      <c r="I10" s="33">
        <f>E10 - G10</f>
        <v>330543.01599999995</v>
      </c>
      <c r="J10" s="33">
        <f t="shared" si="0"/>
        <v>58.538621011979039</v>
      </c>
    </row>
    <row r="11" spans="1:10" ht="20.100000000000001" customHeight="1">
      <c r="A11" s="46" t="s">
        <v>31</v>
      </c>
      <c r="B11" s="31">
        <v>8067882.5434363699</v>
      </c>
      <c r="C11" s="41" t="s">
        <v>32</v>
      </c>
      <c r="D11" s="2"/>
      <c r="E11" s="31">
        <v>110767.838</v>
      </c>
      <c r="F11" s="2"/>
      <c r="G11" s="31">
        <v>110768</v>
      </c>
      <c r="H11" s="32">
        <f t="shared" si="1"/>
        <v>1.3729500820523888</v>
      </c>
      <c r="I11" s="33">
        <v>0</v>
      </c>
      <c r="J11" s="33">
        <f t="shared" si="0"/>
        <v>0</v>
      </c>
    </row>
    <row r="12" spans="1:10" ht="25.5">
      <c r="A12" s="46" t="s">
        <v>33</v>
      </c>
      <c r="B12" s="31">
        <v>12941651.523829401</v>
      </c>
      <c r="C12" s="42" t="s">
        <v>34</v>
      </c>
      <c r="D12" s="2"/>
      <c r="E12" s="34">
        <v>23927.833999999999</v>
      </c>
      <c r="F12" s="2"/>
      <c r="G12" s="31">
        <v>23927</v>
      </c>
      <c r="H12" s="32">
        <f t="shared" si="1"/>
        <v>0.18488366771384107</v>
      </c>
      <c r="I12" s="37">
        <v>1</v>
      </c>
      <c r="J12" s="33">
        <f t="shared" si="0"/>
        <v>4.1792332728486838E-3</v>
      </c>
    </row>
    <row r="13" spans="1:10" ht="20.100000000000001" customHeight="1">
      <c r="A13" s="46" t="s">
        <v>35</v>
      </c>
      <c r="B13" s="31">
        <v>4231423.21</v>
      </c>
      <c r="C13" s="41" t="s">
        <v>26</v>
      </c>
      <c r="D13" s="2"/>
      <c r="E13" s="34">
        <v>22692.3</v>
      </c>
      <c r="F13" s="2"/>
      <c r="G13" s="31">
        <v>0</v>
      </c>
      <c r="H13" s="32">
        <f t="shared" si="1"/>
        <v>0</v>
      </c>
      <c r="I13" s="34">
        <v>22692.3</v>
      </c>
      <c r="J13" s="33">
        <f t="shared" si="0"/>
        <v>100</v>
      </c>
    </row>
    <row r="14" spans="1:10" ht="20.100000000000001" customHeight="1">
      <c r="A14" s="46" t="s">
        <v>36</v>
      </c>
      <c r="B14" s="31">
        <v>54595659.600000001</v>
      </c>
      <c r="C14" s="41" t="s">
        <v>26</v>
      </c>
      <c r="D14" s="2"/>
      <c r="E14" s="34">
        <v>104388.57</v>
      </c>
      <c r="F14" s="2"/>
      <c r="G14" s="31">
        <v>0</v>
      </c>
      <c r="H14" s="32">
        <f t="shared" si="1"/>
        <v>0</v>
      </c>
      <c r="I14" s="34">
        <v>104388.57</v>
      </c>
      <c r="J14" s="33">
        <f t="shared" si="0"/>
        <v>100</v>
      </c>
    </row>
    <row r="15" spans="1:10" ht="20.100000000000001" customHeight="1">
      <c r="A15" s="46" t="s">
        <v>37</v>
      </c>
      <c r="B15" s="31">
        <v>12876985.07</v>
      </c>
      <c r="C15" s="41" t="s">
        <v>26</v>
      </c>
      <c r="D15" s="2"/>
      <c r="E15" s="34">
        <v>4793.1059999999998</v>
      </c>
      <c r="F15" s="2"/>
      <c r="G15" s="31">
        <v>0</v>
      </c>
      <c r="H15" s="32">
        <f t="shared" si="1"/>
        <v>0</v>
      </c>
      <c r="I15" s="34">
        <v>4793.1059999999998</v>
      </c>
      <c r="J15" s="33">
        <f t="shared" si="0"/>
        <v>100</v>
      </c>
    </row>
    <row r="16" spans="1:10" ht="25.5">
      <c r="A16" s="46" t="s">
        <v>38</v>
      </c>
      <c r="B16" s="31">
        <v>24436798.307817001</v>
      </c>
      <c r="C16" s="41" t="s">
        <v>39</v>
      </c>
      <c r="D16" s="2"/>
      <c r="E16" s="31">
        <v>397503.51</v>
      </c>
      <c r="F16" s="2"/>
      <c r="G16" s="31">
        <v>396499</v>
      </c>
      <c r="H16" s="32">
        <f t="shared" si="1"/>
        <v>1.6225488912480213</v>
      </c>
      <c r="I16" s="33">
        <f>E16 - G16</f>
        <v>1004.5100000000093</v>
      </c>
      <c r="J16" s="33">
        <f t="shared" si="0"/>
        <v>0.25270468680893138</v>
      </c>
    </row>
    <row r="17" spans="1:10" ht="12.75">
      <c r="A17" s="46" t="s">
        <v>40</v>
      </c>
      <c r="B17" s="31">
        <v>1508362.35463699</v>
      </c>
      <c r="C17" s="41" t="s">
        <v>41</v>
      </c>
      <c r="D17" s="2"/>
      <c r="E17" s="31">
        <v>228669.72500000001</v>
      </c>
      <c r="F17" s="2"/>
      <c r="G17" s="31">
        <v>75453</v>
      </c>
      <c r="H17" s="32">
        <f t="shared" si="1"/>
        <v>5.0023125920667049</v>
      </c>
      <c r="I17" s="33">
        <f>E17 - G17</f>
        <v>153216.72500000001</v>
      </c>
      <c r="J17" s="33">
        <f t="shared" si="0"/>
        <v>67.003502540618356</v>
      </c>
    </row>
    <row r="18" spans="1:10" ht="38.25">
      <c r="A18" s="46" t="s">
        <v>42</v>
      </c>
      <c r="B18" s="31">
        <v>10505566.0653851</v>
      </c>
      <c r="C18" s="41" t="s">
        <v>43</v>
      </c>
      <c r="D18" s="2"/>
      <c r="E18" s="31">
        <v>819164.799</v>
      </c>
      <c r="F18" s="2"/>
      <c r="G18" s="31">
        <v>64263</v>
      </c>
      <c r="H18" s="32">
        <f t="shared" si="1"/>
        <v>0.61170430607962034</v>
      </c>
      <c r="I18" s="33">
        <f>E18 - G18</f>
        <v>754901.799</v>
      </c>
      <c r="J18" s="33">
        <f t="shared" si="0"/>
        <v>92.155058410902242</v>
      </c>
    </row>
    <row r="19" spans="1:10" ht="20.100000000000001" customHeight="1">
      <c r="A19" s="46" t="s">
        <v>44</v>
      </c>
      <c r="B19" s="31">
        <v>35913309.229999997</v>
      </c>
      <c r="C19" s="41" t="s">
        <v>26</v>
      </c>
      <c r="D19" s="2"/>
      <c r="E19" s="31">
        <v>289227.64899999998</v>
      </c>
      <c r="F19" s="2"/>
      <c r="G19" s="31">
        <v>0</v>
      </c>
      <c r="H19" s="32">
        <f t="shared" si="1"/>
        <v>0</v>
      </c>
      <c r="I19" s="31">
        <v>289227.64899999998</v>
      </c>
      <c r="J19" s="33">
        <f t="shared" si="0"/>
        <v>100</v>
      </c>
    </row>
    <row r="20" spans="1:10" ht="12.75">
      <c r="A20" s="46" t="s">
        <v>45</v>
      </c>
      <c r="B20" s="31">
        <v>5451803.8400127403</v>
      </c>
      <c r="C20" s="41" t="s">
        <v>46</v>
      </c>
      <c r="D20" s="2"/>
      <c r="E20" s="31">
        <v>180252.39199999999</v>
      </c>
      <c r="F20" s="2"/>
      <c r="G20" s="31">
        <v>69891</v>
      </c>
      <c r="H20" s="32">
        <f t="shared" si="1"/>
        <v>1.2819793604282848</v>
      </c>
      <c r="I20" s="33">
        <f>E20 - G20</f>
        <v>110361.39199999999</v>
      </c>
      <c r="J20" s="33">
        <f t="shared" si="0"/>
        <v>61.226034659223828</v>
      </c>
    </row>
    <row r="21" spans="1:10" ht="20.100000000000001" customHeight="1">
      <c r="A21" s="46" t="s">
        <v>47</v>
      </c>
      <c r="B21" s="31">
        <v>12690576.029999999</v>
      </c>
      <c r="C21" s="41" t="s">
        <v>26</v>
      </c>
      <c r="D21" s="2"/>
      <c r="E21" s="34">
        <v>4843.3710000000001</v>
      </c>
      <c r="F21" s="2"/>
      <c r="G21" s="31">
        <v>0</v>
      </c>
      <c r="H21" s="32">
        <f t="shared" si="1"/>
        <v>0</v>
      </c>
      <c r="I21" s="33">
        <f>E21 - G21</f>
        <v>4843.3710000000001</v>
      </c>
      <c r="J21" s="33">
        <f t="shared" si="0"/>
        <v>100</v>
      </c>
    </row>
    <row r="22" spans="1:10" ht="20.100000000000001" customHeight="1">
      <c r="A22" s="46" t="s">
        <v>48</v>
      </c>
      <c r="B22" s="31">
        <v>4005133.42</v>
      </c>
      <c r="C22" s="41" t="s">
        <v>26</v>
      </c>
      <c r="D22" s="2"/>
      <c r="E22" s="34">
        <v>25061.218000000001</v>
      </c>
      <c r="F22" s="2"/>
      <c r="G22" s="31">
        <v>0</v>
      </c>
      <c r="H22" s="32">
        <f t="shared" si="1"/>
        <v>0</v>
      </c>
      <c r="I22" s="34">
        <v>25061.218000000001</v>
      </c>
      <c r="J22" s="33">
        <f t="shared" si="0"/>
        <v>100</v>
      </c>
    </row>
    <row r="23" spans="1:10" ht="20.100000000000001" customHeight="1">
      <c r="A23" s="46" t="s">
        <v>49</v>
      </c>
      <c r="B23" s="31">
        <v>26642958.710000001</v>
      </c>
      <c r="C23" s="41" t="s">
        <v>26</v>
      </c>
      <c r="D23" s="2"/>
      <c r="E23" s="34">
        <v>310.98099999999999</v>
      </c>
      <c r="F23" s="2"/>
      <c r="G23" s="31">
        <v>0</v>
      </c>
      <c r="H23" s="32">
        <f t="shared" si="1"/>
        <v>0</v>
      </c>
      <c r="I23" s="34">
        <v>310.98099999999999</v>
      </c>
      <c r="J23" s="33">
        <f t="shared" si="0"/>
        <v>100</v>
      </c>
    </row>
    <row r="24" spans="1:10" ht="12.75">
      <c r="A24" s="46" t="s">
        <v>50</v>
      </c>
      <c r="B24" s="31">
        <v>3013285.13889392</v>
      </c>
      <c r="C24" s="42" t="s">
        <v>51</v>
      </c>
      <c r="D24" s="2"/>
      <c r="E24" s="34">
        <v>23216.207999999999</v>
      </c>
      <c r="F24" s="2"/>
      <c r="G24" s="31">
        <v>22075</v>
      </c>
      <c r="H24" s="32">
        <f t="shared" si="1"/>
        <v>0.73258915046131423</v>
      </c>
      <c r="I24" s="37">
        <f>E24 - G24</f>
        <v>1141.2079999999987</v>
      </c>
      <c r="J24" s="33">
        <f t="shared" si="0"/>
        <v>4.9155658839720884</v>
      </c>
    </row>
    <row r="25" spans="1:10" ht="20.100000000000001" customHeight="1">
      <c r="A25" s="46" t="s">
        <v>52</v>
      </c>
      <c r="B25" s="31">
        <v>3958815.71</v>
      </c>
      <c r="C25" s="41" t="s">
        <v>26</v>
      </c>
      <c r="D25" s="2"/>
      <c r="E25" s="31">
        <v>68880.197</v>
      </c>
      <c r="F25" s="2"/>
      <c r="G25" s="31">
        <v>0</v>
      </c>
      <c r="H25" s="32">
        <f t="shared" si="1"/>
        <v>0</v>
      </c>
      <c r="I25" s="31">
        <v>68880.197</v>
      </c>
      <c r="J25" s="33">
        <f t="shared" si="0"/>
        <v>100</v>
      </c>
    </row>
    <row r="26" spans="1:10" ht="20.100000000000001" customHeight="1">
      <c r="A26" s="46" t="s">
        <v>53</v>
      </c>
      <c r="B26" s="31">
        <v>12754072.220000001</v>
      </c>
      <c r="C26" s="41" t="s">
        <v>26</v>
      </c>
      <c r="D26" s="2"/>
      <c r="E26" s="31">
        <v>123578.683</v>
      </c>
      <c r="F26" s="2"/>
      <c r="G26" s="31">
        <v>0</v>
      </c>
      <c r="H26" s="32">
        <f t="shared" si="1"/>
        <v>0</v>
      </c>
      <c r="I26" s="31">
        <v>123578.683</v>
      </c>
      <c r="J26" s="33">
        <f t="shared" si="0"/>
        <v>100</v>
      </c>
    </row>
    <row r="27" spans="1:10" ht="20.100000000000001" customHeight="1">
      <c r="A27" s="46" t="s">
        <v>54</v>
      </c>
      <c r="B27" s="31">
        <v>10738655.73</v>
      </c>
      <c r="C27" s="41" t="s">
        <v>26</v>
      </c>
      <c r="D27" s="2"/>
      <c r="E27" s="31">
        <v>212142.91699999999</v>
      </c>
      <c r="F27" s="2"/>
      <c r="G27" s="31">
        <v>0</v>
      </c>
      <c r="H27" s="32">
        <f t="shared" si="1"/>
        <v>0</v>
      </c>
      <c r="I27" s="31">
        <v>212142.91699999999</v>
      </c>
      <c r="J27" s="33">
        <f t="shared" si="0"/>
        <v>100</v>
      </c>
    </row>
    <row r="28" spans="1:10" ht="20.100000000000001" customHeight="1">
      <c r="A28" s="46" t="s">
        <v>55</v>
      </c>
      <c r="B28" s="31">
        <v>5202092.0199999996</v>
      </c>
      <c r="C28" s="41" t="s">
        <v>26</v>
      </c>
      <c r="D28" s="2"/>
      <c r="E28" s="31">
        <v>634805.19700000004</v>
      </c>
      <c r="F28" s="2"/>
      <c r="G28" s="31">
        <v>0</v>
      </c>
      <c r="H28" s="32">
        <f t="shared" si="1"/>
        <v>0</v>
      </c>
      <c r="I28" s="31">
        <v>634805.19700000004</v>
      </c>
      <c r="J28" s="33">
        <f t="shared" si="0"/>
        <v>100</v>
      </c>
    </row>
    <row r="29" spans="1:10" ht="25.5">
      <c r="A29" s="46" t="s">
        <v>56</v>
      </c>
      <c r="B29" s="31">
        <v>1381195.3223842201</v>
      </c>
      <c r="C29" s="41" t="s">
        <v>57</v>
      </c>
      <c r="D29" s="2"/>
      <c r="E29" s="31">
        <v>302464.55699999997</v>
      </c>
      <c r="F29" s="2"/>
      <c r="G29" s="31">
        <v>302464</v>
      </c>
      <c r="H29" s="32">
        <f t="shared" si="1"/>
        <v>21.898713027632215</v>
      </c>
      <c r="I29" s="33">
        <f t="shared" ref="I29:I35" si="2">E29 - G29</f>
        <v>0.55699999997159466</v>
      </c>
      <c r="J29" s="33">
        <f t="shared" si="0"/>
        <v>1.8415380813415264E-4</v>
      </c>
    </row>
    <row r="30" spans="1:10" ht="20.100000000000001" customHeight="1">
      <c r="A30" s="46" t="s">
        <v>58</v>
      </c>
      <c r="B30" s="31">
        <v>1102298.9017729301</v>
      </c>
      <c r="C30" s="42" t="s">
        <v>59</v>
      </c>
      <c r="D30" s="2"/>
      <c r="E30" s="34">
        <v>9774.7009999999991</v>
      </c>
      <c r="F30" s="2"/>
      <c r="G30" s="31">
        <v>8081</v>
      </c>
      <c r="H30" s="32">
        <f t="shared" si="1"/>
        <v>0.73310424123643547</v>
      </c>
      <c r="I30" s="38">
        <f t="shared" si="2"/>
        <v>1693.7009999999991</v>
      </c>
      <c r="J30" s="33">
        <f t="shared" si="0"/>
        <v>17.327394464546785</v>
      </c>
    </row>
    <row r="31" spans="1:10" ht="38.25">
      <c r="A31" s="46" t="s">
        <v>60</v>
      </c>
      <c r="B31" s="31">
        <v>1405398.2851702</v>
      </c>
      <c r="C31" s="41" t="s">
        <v>61</v>
      </c>
      <c r="D31" s="2"/>
      <c r="E31" s="31">
        <v>440309.91399999999</v>
      </c>
      <c r="F31" s="2"/>
      <c r="G31" s="31">
        <v>373828</v>
      </c>
      <c r="H31" s="32">
        <f t="shared" si="1"/>
        <v>26.599434761280339</v>
      </c>
      <c r="I31" s="39">
        <f t="shared" si="2"/>
        <v>66481.91399999999</v>
      </c>
      <c r="J31" s="33">
        <f t="shared" si="0"/>
        <v>15.098891005211387</v>
      </c>
    </row>
    <row r="32" spans="1:10" ht="51">
      <c r="A32" s="46" t="s">
        <v>62</v>
      </c>
      <c r="B32" s="31">
        <v>2858637.7745741401</v>
      </c>
      <c r="C32" s="41" t="s">
        <v>63</v>
      </c>
      <c r="D32" s="2"/>
      <c r="E32" s="31">
        <v>706788.51399999997</v>
      </c>
      <c r="F32" s="2"/>
      <c r="G32" s="31">
        <v>695766</v>
      </c>
      <c r="H32" s="32">
        <f t="shared" si="1"/>
        <v>24.339075282234749</v>
      </c>
      <c r="I32" s="33">
        <f t="shared" si="2"/>
        <v>11022.513999999966</v>
      </c>
      <c r="J32" s="33">
        <f t="shared" si="0"/>
        <v>1.5595208158688283</v>
      </c>
    </row>
    <row r="33" spans="1:10" ht="12.75">
      <c r="A33" s="46" t="s">
        <v>64</v>
      </c>
      <c r="B33" s="31">
        <v>7856988.0463581001</v>
      </c>
      <c r="C33" s="41" t="s">
        <v>65</v>
      </c>
      <c r="D33" s="2"/>
      <c r="E33" s="31">
        <v>279798.696</v>
      </c>
      <c r="F33" s="2"/>
      <c r="G33" s="31">
        <v>275569</v>
      </c>
      <c r="H33" s="32">
        <f t="shared" si="1"/>
        <v>3.5073109233980921</v>
      </c>
      <c r="I33" s="33">
        <f t="shared" si="2"/>
        <v>4229.6959999999963</v>
      </c>
      <c r="J33" s="33">
        <f t="shared" si="0"/>
        <v>1.5116925348358294</v>
      </c>
    </row>
    <row r="34" spans="1:10" ht="25.5">
      <c r="A34" s="46" t="s">
        <v>66</v>
      </c>
      <c r="B34" s="31">
        <v>2189194.7475508698</v>
      </c>
      <c r="C34" s="41" t="s">
        <v>67</v>
      </c>
      <c r="D34" s="2"/>
      <c r="E34" s="31">
        <v>325318.549</v>
      </c>
      <c r="F34" s="2"/>
      <c r="G34" s="31">
        <v>172250</v>
      </c>
      <c r="H34" s="32">
        <f t="shared" si="1"/>
        <v>7.8681898991719317</v>
      </c>
      <c r="I34" s="33">
        <f t="shared" si="2"/>
        <v>153068.549</v>
      </c>
      <c r="J34" s="33">
        <f t="shared" si="0"/>
        <v>47.051897123763453</v>
      </c>
    </row>
    <row r="35" spans="1:10" ht="12.75">
      <c r="A35" s="46" t="s">
        <v>68</v>
      </c>
      <c r="B35" s="51">
        <f>SUM(B3:B34)</f>
        <v>359146798.98802334</v>
      </c>
      <c r="C35" s="48"/>
      <c r="D35" s="2"/>
      <c r="E35" s="51">
        <f>SUM(E3:E34)</f>
        <v>11876400.103000002</v>
      </c>
      <c r="F35" s="2"/>
      <c r="G35" s="51">
        <f>SUM(G3:G34)</f>
        <v>5533489</v>
      </c>
      <c r="H35" s="52">
        <f t="shared" si="1"/>
        <v>1.5407318165139845</v>
      </c>
      <c r="I35" s="53">
        <f t="shared" si="2"/>
        <v>6342911.103000002</v>
      </c>
      <c r="J35" s="53">
        <f t="shared" si="0"/>
        <v>53.407691286838421</v>
      </c>
    </row>
    <row r="36" spans="1:10" ht="20.100000000000001" customHeight="1">
      <c r="J36" s="3"/>
    </row>
    <row r="37" spans="1:10" ht="20.100000000000001" customHeight="1">
      <c r="J37" s="3"/>
    </row>
  </sheetData>
  <mergeCells count="2">
    <mergeCell ref="G1:J1"/>
    <mergeCell ref="A1:C1"/>
  </mergeCells>
  <phoneticPr fontId="2" type="noConversion"/>
  <pageMargins left="1" right="1" top="1" bottom="1" header="0.25" footer="0.25"/>
  <pageSetup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F422C-755D-4143-87F3-C08DC731530A}">
  <sheetPr>
    <pageSetUpPr fitToPage="1"/>
  </sheetPr>
  <dimension ref="A1:G41"/>
  <sheetViews>
    <sheetView showGridLines="0" topLeftCell="A23" zoomScale="80" zoomScaleNormal="80" workbookViewId="0">
      <selection activeCell="E29" sqref="E29"/>
    </sheetView>
  </sheetViews>
  <sheetFormatPr defaultColWidth="8.28515625" defaultRowHeight="20.100000000000001" customHeight="1"/>
  <cols>
    <col min="1" max="1" width="11.42578125" style="6" customWidth="1"/>
    <col min="2" max="2" width="25.28515625" style="1" customWidth="1"/>
    <col min="3" max="3" width="27.42578125" style="5" customWidth="1"/>
    <col min="4" max="5" width="32.7109375" style="4" customWidth="1"/>
    <col min="6" max="6" width="55.42578125" style="4" customWidth="1"/>
    <col min="7" max="7" width="79" style="1" customWidth="1"/>
    <col min="8" max="16384" width="8.28515625" style="1"/>
  </cols>
  <sheetData>
    <row r="1" spans="1:7" ht="27.6" customHeight="1">
      <c r="A1" s="112" t="s">
        <v>69</v>
      </c>
      <c r="B1" s="112"/>
      <c r="C1" s="112"/>
      <c r="D1" s="112"/>
      <c r="E1" s="112"/>
      <c r="F1" s="8"/>
    </row>
    <row r="2" spans="1:7" ht="20.25" customHeight="1">
      <c r="A2" s="9" t="s">
        <v>70</v>
      </c>
      <c r="B2" s="9" t="s">
        <v>71</v>
      </c>
      <c r="C2" s="10" t="s">
        <v>72</v>
      </c>
      <c r="D2" s="9" t="s">
        <v>73</v>
      </c>
      <c r="E2" s="9" t="s">
        <v>74</v>
      </c>
      <c r="F2" s="9" t="s">
        <v>75</v>
      </c>
    </row>
    <row r="3" spans="1:7" ht="30" customHeight="1">
      <c r="A3" s="113" t="s">
        <v>76</v>
      </c>
      <c r="B3" s="113"/>
      <c r="C3" s="113"/>
      <c r="D3" s="113"/>
      <c r="E3" s="113"/>
      <c r="F3" s="113"/>
    </row>
    <row r="4" spans="1:7" ht="53.1" customHeight="1">
      <c r="A4" s="11" t="s">
        <v>77</v>
      </c>
      <c r="B4" s="16">
        <v>76726</v>
      </c>
      <c r="C4" s="18" t="s">
        <v>78</v>
      </c>
      <c r="D4" s="19" t="s">
        <v>79</v>
      </c>
      <c r="E4" s="19">
        <v>100</v>
      </c>
      <c r="F4" s="20" t="s">
        <v>80</v>
      </c>
      <c r="G4" s="7"/>
    </row>
    <row r="5" spans="1:7" ht="52.5" customHeight="1">
      <c r="A5" s="11" t="s">
        <v>65</v>
      </c>
      <c r="B5" s="16">
        <v>274147</v>
      </c>
      <c r="C5" s="24">
        <v>23.12</v>
      </c>
      <c r="D5" s="19" t="s">
        <v>79</v>
      </c>
      <c r="E5" s="19">
        <v>100</v>
      </c>
      <c r="F5" s="29" t="s">
        <v>81</v>
      </c>
      <c r="G5" s="4"/>
    </row>
    <row r="6" spans="1:7" ht="12.75">
      <c r="A6" s="12" t="s">
        <v>82</v>
      </c>
      <c r="B6" s="16">
        <v>104083</v>
      </c>
      <c r="C6" s="21">
        <v>100</v>
      </c>
      <c r="D6" s="19" t="s">
        <v>79</v>
      </c>
      <c r="E6" s="19">
        <v>100</v>
      </c>
      <c r="F6" s="20" t="s">
        <v>83</v>
      </c>
      <c r="G6" s="7"/>
    </row>
    <row r="7" spans="1:7" ht="12.75">
      <c r="A7" s="11" t="s">
        <v>51</v>
      </c>
      <c r="B7" s="16">
        <v>55461</v>
      </c>
      <c r="C7" s="21">
        <v>100</v>
      </c>
      <c r="D7" s="19" t="s">
        <v>79</v>
      </c>
      <c r="E7" s="19">
        <v>100</v>
      </c>
      <c r="F7" s="20" t="s">
        <v>83</v>
      </c>
      <c r="G7" s="7"/>
    </row>
    <row r="8" spans="1:7" ht="12.75">
      <c r="A8" s="11" t="s">
        <v>84</v>
      </c>
      <c r="B8" s="16">
        <v>125425</v>
      </c>
      <c r="C8" s="21">
        <v>100</v>
      </c>
      <c r="D8" s="19" t="s">
        <v>79</v>
      </c>
      <c r="E8" s="19">
        <v>100</v>
      </c>
      <c r="F8" s="20" t="s">
        <v>83</v>
      </c>
      <c r="G8" s="7"/>
    </row>
    <row r="9" spans="1:7" ht="54" customHeight="1">
      <c r="A9" s="13" t="s">
        <v>24</v>
      </c>
      <c r="B9" s="16">
        <v>156788</v>
      </c>
      <c r="C9" s="18">
        <v>33.700000000000003</v>
      </c>
      <c r="D9" s="19" t="s">
        <v>79</v>
      </c>
      <c r="E9" s="19">
        <v>100</v>
      </c>
      <c r="F9" s="54" t="s">
        <v>85</v>
      </c>
      <c r="G9" s="26"/>
    </row>
    <row r="10" spans="1:7" ht="43.5" customHeight="1">
      <c r="A10" s="14" t="s">
        <v>86</v>
      </c>
      <c r="B10" s="16">
        <v>76762</v>
      </c>
      <c r="C10" s="18">
        <v>49</v>
      </c>
      <c r="D10" s="19" t="s">
        <v>79</v>
      </c>
      <c r="E10" s="19">
        <v>100</v>
      </c>
      <c r="F10" s="20" t="s">
        <v>87</v>
      </c>
      <c r="G10" s="7"/>
    </row>
    <row r="11" spans="1:7" ht="31.5" customHeight="1">
      <c r="A11" s="114" t="s">
        <v>88</v>
      </c>
      <c r="B11" s="115"/>
      <c r="C11" s="115"/>
      <c r="D11" s="115"/>
      <c r="E11" s="115"/>
      <c r="F11" s="116"/>
    </row>
    <row r="12" spans="1:7" ht="53.1" customHeight="1">
      <c r="A12" s="13" t="s">
        <v>89</v>
      </c>
      <c r="B12" s="16">
        <v>296114.75099999999</v>
      </c>
      <c r="C12" s="18">
        <v>99.92</v>
      </c>
      <c r="D12" s="19" t="s">
        <v>79</v>
      </c>
      <c r="E12" s="22">
        <v>99.92</v>
      </c>
      <c r="F12" s="23" t="s">
        <v>90</v>
      </c>
      <c r="G12" s="7"/>
    </row>
    <row r="13" spans="1:7" ht="56.1" customHeight="1">
      <c r="A13" s="11" t="s">
        <v>91</v>
      </c>
      <c r="B13" s="16">
        <v>167440.41500000001</v>
      </c>
      <c r="C13" s="18">
        <v>99.65</v>
      </c>
      <c r="D13" s="19" t="s">
        <v>79</v>
      </c>
      <c r="E13" s="22">
        <v>99.65</v>
      </c>
      <c r="F13" s="32" t="s">
        <v>90</v>
      </c>
      <c r="G13" s="7"/>
    </row>
    <row r="14" spans="1:7" ht="51.95" customHeight="1">
      <c r="A14" s="11" t="s">
        <v>92</v>
      </c>
      <c r="B14" s="16">
        <v>571421.00100000005</v>
      </c>
      <c r="C14" s="18">
        <v>97.5</v>
      </c>
      <c r="D14" s="19" t="s">
        <v>79</v>
      </c>
      <c r="E14" s="24">
        <v>97.5</v>
      </c>
      <c r="F14" s="23" t="s">
        <v>90</v>
      </c>
      <c r="G14" s="7"/>
    </row>
    <row r="15" spans="1:7" ht="52.5" customHeight="1">
      <c r="A15" s="13" t="s">
        <v>59</v>
      </c>
      <c r="B15" s="16">
        <v>345165.038</v>
      </c>
      <c r="C15" s="18">
        <v>99.9</v>
      </c>
      <c r="D15" s="19" t="s">
        <v>79</v>
      </c>
      <c r="E15" s="24">
        <v>99.9</v>
      </c>
      <c r="F15" s="23" t="s">
        <v>90</v>
      </c>
      <c r="G15" s="7"/>
    </row>
    <row r="16" spans="1:7" ht="35.25" customHeight="1">
      <c r="A16" s="113" t="s">
        <v>93</v>
      </c>
      <c r="B16" s="113"/>
      <c r="C16" s="113"/>
      <c r="D16" s="113"/>
      <c r="E16" s="113"/>
      <c r="F16" s="113"/>
    </row>
    <row r="17" spans="1:7" ht="66.95" customHeight="1">
      <c r="A17" s="13" t="s">
        <v>94</v>
      </c>
      <c r="B17" s="17">
        <v>134855.522</v>
      </c>
      <c r="C17" s="18">
        <v>0</v>
      </c>
      <c r="D17" s="19" t="s">
        <v>73</v>
      </c>
      <c r="E17" s="19">
        <v>100</v>
      </c>
      <c r="F17" s="25" t="s">
        <v>95</v>
      </c>
      <c r="G17" s="26"/>
    </row>
    <row r="18" spans="1:7" ht="56.1" customHeight="1">
      <c r="A18" s="13" t="s">
        <v>96</v>
      </c>
      <c r="B18" s="17">
        <v>126000.247</v>
      </c>
      <c r="C18" s="18">
        <v>5</v>
      </c>
      <c r="D18" s="19" t="s">
        <v>73</v>
      </c>
      <c r="E18" s="19">
        <v>100</v>
      </c>
      <c r="F18" s="56" t="s">
        <v>97</v>
      </c>
      <c r="G18" s="26"/>
    </row>
    <row r="19" spans="1:7" ht="77.25" customHeight="1">
      <c r="A19" s="13" t="s">
        <v>98</v>
      </c>
      <c r="B19" s="17">
        <v>150224.47</v>
      </c>
      <c r="C19" s="18">
        <v>5</v>
      </c>
      <c r="D19" s="19" t="s">
        <v>73</v>
      </c>
      <c r="E19" s="19">
        <v>100</v>
      </c>
      <c r="F19" s="25" t="s">
        <v>97</v>
      </c>
      <c r="G19" s="26"/>
    </row>
    <row r="20" spans="1:7" ht="54" customHeight="1">
      <c r="A20" s="11" t="s">
        <v>41</v>
      </c>
      <c r="B20" s="17">
        <v>75453.52</v>
      </c>
      <c r="C20" s="18">
        <v>39.6</v>
      </c>
      <c r="D20" s="19" t="s">
        <v>79</v>
      </c>
      <c r="E20" s="19">
        <v>100</v>
      </c>
      <c r="F20" s="25" t="s">
        <v>99</v>
      </c>
      <c r="G20" s="7"/>
    </row>
    <row r="21" spans="1:7" ht="65.45" customHeight="1">
      <c r="A21" s="13" t="s">
        <v>100</v>
      </c>
      <c r="B21" s="17">
        <v>147914.234</v>
      </c>
      <c r="C21" s="18">
        <v>0</v>
      </c>
      <c r="D21" s="19" t="s">
        <v>73</v>
      </c>
      <c r="E21" s="19">
        <v>100</v>
      </c>
      <c r="F21" s="25" t="s">
        <v>101</v>
      </c>
      <c r="G21" s="26"/>
    </row>
    <row r="22" spans="1:7" ht="65.45" customHeight="1">
      <c r="A22" s="11" t="s">
        <v>102</v>
      </c>
      <c r="B22" s="17">
        <v>108927.799</v>
      </c>
      <c r="C22" s="18">
        <v>0</v>
      </c>
      <c r="D22" s="19" t="s">
        <v>73</v>
      </c>
      <c r="E22" s="19">
        <v>100</v>
      </c>
      <c r="F22" s="25" t="s">
        <v>101</v>
      </c>
      <c r="G22" s="27"/>
    </row>
    <row r="23" spans="1:7" ht="67.5" customHeight="1">
      <c r="A23" s="11" t="s">
        <v>103</v>
      </c>
      <c r="B23" s="17">
        <v>104242.53200000001</v>
      </c>
      <c r="C23" s="18">
        <v>0</v>
      </c>
      <c r="D23" s="19" t="s">
        <v>73</v>
      </c>
      <c r="E23" s="19">
        <v>100</v>
      </c>
      <c r="F23" s="25" t="s">
        <v>101</v>
      </c>
      <c r="G23" s="7"/>
    </row>
    <row r="24" spans="1:7" ht="35.25" customHeight="1">
      <c r="A24" s="113" t="s">
        <v>104</v>
      </c>
      <c r="B24" s="113"/>
      <c r="C24" s="113"/>
      <c r="D24" s="113"/>
      <c r="E24" s="113"/>
      <c r="F24" s="113"/>
    </row>
    <row r="25" spans="1:7" ht="27.95" customHeight="1">
      <c r="A25" s="11" t="s">
        <v>46</v>
      </c>
      <c r="B25" s="17">
        <v>69891.019</v>
      </c>
      <c r="C25" s="18">
        <v>97.4</v>
      </c>
      <c r="D25" s="19" t="s">
        <v>79</v>
      </c>
      <c r="E25" s="19">
        <v>100</v>
      </c>
      <c r="F25" s="20" t="s">
        <v>105</v>
      </c>
      <c r="G25" s="7"/>
    </row>
    <row r="26" spans="1:7" ht="35.25" customHeight="1">
      <c r="A26" s="113" t="s">
        <v>106</v>
      </c>
      <c r="B26" s="113"/>
      <c r="C26" s="113"/>
      <c r="D26" s="113"/>
      <c r="E26" s="113"/>
      <c r="F26" s="113"/>
    </row>
    <row r="27" spans="1:7" ht="29.45" customHeight="1">
      <c r="A27" s="11" t="s">
        <v>107</v>
      </c>
      <c r="B27" s="17">
        <v>181796.14499999999</v>
      </c>
      <c r="C27" s="18">
        <v>62</v>
      </c>
      <c r="D27" s="19" t="s">
        <v>79</v>
      </c>
      <c r="E27" s="19">
        <v>100</v>
      </c>
      <c r="F27" s="25" t="s">
        <v>108</v>
      </c>
      <c r="G27" s="26"/>
    </row>
    <row r="28" spans="1:7" ht="40.5" customHeight="1">
      <c r="A28" s="11" t="s">
        <v>109</v>
      </c>
      <c r="B28" s="17">
        <v>64107.052000000003</v>
      </c>
      <c r="C28" s="18">
        <v>56.6</v>
      </c>
      <c r="D28" s="19" t="s">
        <v>73</v>
      </c>
      <c r="E28" s="19">
        <v>100</v>
      </c>
      <c r="F28" s="25" t="s">
        <v>110</v>
      </c>
      <c r="G28" s="7"/>
    </row>
    <row r="29" spans="1:7" ht="69" customHeight="1">
      <c r="A29" s="11" t="s">
        <v>32</v>
      </c>
      <c r="B29" s="17">
        <v>113433.57799999999</v>
      </c>
      <c r="C29" s="18">
        <v>88.46</v>
      </c>
      <c r="D29" s="19" t="s">
        <v>79</v>
      </c>
      <c r="E29" s="18">
        <v>88.46</v>
      </c>
      <c r="F29" s="25" t="s">
        <v>111</v>
      </c>
      <c r="G29" s="7"/>
    </row>
    <row r="30" spans="1:7" ht="26.1" customHeight="1">
      <c r="A30" s="11" t="s">
        <v>112</v>
      </c>
      <c r="B30" s="17">
        <v>322257.81800000003</v>
      </c>
      <c r="C30" s="18">
        <v>47.4</v>
      </c>
      <c r="D30" s="19" t="s">
        <v>73</v>
      </c>
      <c r="E30" s="19">
        <v>100</v>
      </c>
      <c r="F30" s="15" t="s">
        <v>113</v>
      </c>
    </row>
    <row r="31" spans="1:7" ht="26.1" customHeight="1">
      <c r="A31" s="11" t="s">
        <v>114</v>
      </c>
      <c r="B31" s="17">
        <v>95503.248999999996</v>
      </c>
      <c r="C31" s="18">
        <v>18.38</v>
      </c>
      <c r="D31" s="19" t="s">
        <v>73</v>
      </c>
      <c r="E31" s="19">
        <v>100</v>
      </c>
      <c r="F31" s="20" t="s">
        <v>115</v>
      </c>
    </row>
    <row r="32" spans="1:7" ht="12.75">
      <c r="A32" s="11" t="s">
        <v>116</v>
      </c>
      <c r="B32" s="17">
        <v>61712.67</v>
      </c>
      <c r="C32" s="18">
        <v>99.67</v>
      </c>
      <c r="D32" s="19" t="s">
        <v>117</v>
      </c>
      <c r="E32" s="19">
        <v>100</v>
      </c>
      <c r="F32" s="25" t="s">
        <v>118</v>
      </c>
    </row>
    <row r="33" spans="1:7" ht="43.5" customHeight="1">
      <c r="A33" s="11" t="s">
        <v>119</v>
      </c>
      <c r="B33" s="17">
        <v>110537.66800000001</v>
      </c>
      <c r="C33" s="18">
        <v>92.02</v>
      </c>
      <c r="D33" s="19" t="s">
        <v>73</v>
      </c>
      <c r="E33" s="19">
        <v>100</v>
      </c>
      <c r="F33" s="28" t="s">
        <v>120</v>
      </c>
      <c r="G33" s="4"/>
    </row>
    <row r="34" spans="1:7" ht="96" customHeight="1">
      <c r="A34" s="11" t="s">
        <v>121</v>
      </c>
      <c r="B34" s="17">
        <v>264965.76299999998</v>
      </c>
      <c r="C34" s="18">
        <v>66.56</v>
      </c>
      <c r="D34" s="19" t="s">
        <v>122</v>
      </c>
      <c r="E34" s="19">
        <v>100</v>
      </c>
      <c r="F34" s="25" t="s">
        <v>123</v>
      </c>
      <c r="G34" s="26"/>
    </row>
    <row r="35" spans="1:7" ht="107.1" customHeight="1">
      <c r="A35" s="11" t="s">
        <v>124</v>
      </c>
      <c r="B35" s="17">
        <v>209294.93400000001</v>
      </c>
      <c r="C35" s="18">
        <v>73.92</v>
      </c>
      <c r="D35" s="19" t="s">
        <v>117</v>
      </c>
      <c r="E35" s="19">
        <v>80</v>
      </c>
      <c r="F35" s="55" t="s">
        <v>125</v>
      </c>
      <c r="G35" s="26"/>
    </row>
    <row r="36" spans="1:7" ht="41.45" customHeight="1">
      <c r="A36" s="11" t="s">
        <v>126</v>
      </c>
      <c r="B36" s="17">
        <v>210914.459</v>
      </c>
      <c r="C36" s="18">
        <v>49.3</v>
      </c>
      <c r="D36" s="19" t="s">
        <v>127</v>
      </c>
      <c r="E36" s="19">
        <v>80</v>
      </c>
      <c r="F36" s="20" t="s">
        <v>128</v>
      </c>
      <c r="G36" s="7"/>
    </row>
    <row r="37" spans="1:7" ht="42.75" customHeight="1">
      <c r="A37" s="11" t="s">
        <v>129</v>
      </c>
      <c r="B37" s="17">
        <v>59076.828000000001</v>
      </c>
      <c r="C37" s="18">
        <v>63.77</v>
      </c>
      <c r="D37" s="19" t="s">
        <v>73</v>
      </c>
      <c r="E37" s="19">
        <v>100</v>
      </c>
      <c r="F37" s="20" t="s">
        <v>130</v>
      </c>
      <c r="G37" s="7"/>
    </row>
    <row r="38" spans="1:7" ht="38.25" customHeight="1">
      <c r="A38" s="11" t="s">
        <v>131</v>
      </c>
      <c r="B38" s="17">
        <v>79264.546000000002</v>
      </c>
      <c r="C38" s="18">
        <v>74.900000000000006</v>
      </c>
      <c r="D38" s="19" t="s">
        <v>132</v>
      </c>
      <c r="E38" s="19">
        <v>100</v>
      </c>
      <c r="F38" s="49" t="s">
        <v>133</v>
      </c>
      <c r="G38" s="7"/>
    </row>
    <row r="39" spans="1:7" ht="41.45" customHeight="1">
      <c r="A39" s="11" t="s">
        <v>134</v>
      </c>
      <c r="B39" s="17">
        <v>320787.34999999998</v>
      </c>
      <c r="C39" s="18">
        <v>0</v>
      </c>
      <c r="D39" s="19" t="s">
        <v>127</v>
      </c>
      <c r="E39" s="19">
        <v>80</v>
      </c>
      <c r="F39" s="49" t="s">
        <v>135</v>
      </c>
      <c r="G39" s="7"/>
    </row>
    <row r="40" spans="1:7" ht="69.599999999999994" customHeight="1">
      <c r="A40" s="11" t="s">
        <v>136</v>
      </c>
      <c r="B40" s="17">
        <v>218820.057</v>
      </c>
      <c r="C40" s="18">
        <v>98.68</v>
      </c>
      <c r="D40" s="18" t="s">
        <v>137</v>
      </c>
      <c r="E40" s="18">
        <v>98.68</v>
      </c>
      <c r="F40" s="50" t="s">
        <v>138</v>
      </c>
      <c r="G40" s="7"/>
    </row>
    <row r="41" spans="1:7" ht="41.45" customHeight="1">
      <c r="A41" s="11" t="s">
        <v>139</v>
      </c>
      <c r="B41" s="17">
        <v>53762.116999999998</v>
      </c>
      <c r="C41" s="18">
        <v>67.2</v>
      </c>
      <c r="D41" s="19" t="s">
        <v>132</v>
      </c>
      <c r="E41" s="19">
        <v>100</v>
      </c>
      <c r="F41" s="28" t="s">
        <v>140</v>
      </c>
      <c r="G41" s="7"/>
    </row>
  </sheetData>
  <mergeCells count="6">
    <mergeCell ref="A24:F24"/>
    <mergeCell ref="A26:F26"/>
    <mergeCell ref="A1:E1"/>
    <mergeCell ref="A3:F3"/>
    <mergeCell ref="A11:F11"/>
    <mergeCell ref="A16:F16"/>
  </mergeCells>
  <pageMargins left="1" right="1" top="1" bottom="1" header="0.25" footer="0.25"/>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5ABDE-2B9F-4532-9261-B9B9C5DCB2FB}">
  <dimension ref="A1"/>
  <sheetViews>
    <sheetView topLeftCell="A4" zoomScaleNormal="100" workbookViewId="0">
      <selection activeCell="S19" sqref="S19"/>
    </sheetView>
  </sheetViews>
  <sheetFormatPr defaultColWidth="8.85546875" defaultRowHeight="12.75"/>
  <cols>
    <col min="1" max="16384" width="8.85546875" style="57"/>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72583-B863-4FA0-A19D-BF47000623C0}">
  <dimension ref="A1"/>
  <sheetViews>
    <sheetView zoomScaleNormal="100" workbookViewId="0">
      <selection sqref="A1:XFD1048576"/>
    </sheetView>
  </sheetViews>
  <sheetFormatPr defaultColWidth="8.85546875" defaultRowHeight="12.75"/>
  <cols>
    <col min="1" max="16384" width="8.85546875" style="57"/>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9E8FC-56EF-47B9-B24A-37F03F2809FC}">
  <dimension ref="A1"/>
  <sheetViews>
    <sheetView zoomScaleNormal="100" workbookViewId="0">
      <selection sqref="A1:XFD1048576"/>
    </sheetView>
  </sheetViews>
  <sheetFormatPr defaultColWidth="8.85546875" defaultRowHeight="12.75"/>
  <cols>
    <col min="1" max="16384" width="8.85546875" style="57"/>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AA62B-E900-4952-9DC2-4FADBD964CE8}">
  <dimension ref="A1"/>
  <sheetViews>
    <sheetView zoomScaleNormal="100" workbookViewId="0">
      <selection sqref="A1:XFD1048576"/>
    </sheetView>
  </sheetViews>
  <sheetFormatPr defaultColWidth="8.85546875" defaultRowHeight="12.75"/>
  <cols>
    <col min="1" max="16384" width="8.85546875" style="57"/>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BF2A-4025-42CE-8931-F5583CC872A9}">
  <dimension ref="A1"/>
  <sheetViews>
    <sheetView zoomScale="85" zoomScaleNormal="85" workbookViewId="0">
      <selection activeCell="AF25" sqref="AF25"/>
    </sheetView>
  </sheetViews>
  <sheetFormatPr defaultColWidth="8.85546875" defaultRowHeight="12.75"/>
  <cols>
    <col min="1" max="16384" width="8.85546875" style="57"/>
  </cols>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A9529015AF3840B784BD01BA07CEC9" ma:contentTypeVersion="18" ma:contentTypeDescription="Create a new document." ma:contentTypeScope="" ma:versionID="52debc72ce45990f8e8cc90411241e39">
  <xsd:schema xmlns:xsd="http://www.w3.org/2001/XMLSchema" xmlns:xs="http://www.w3.org/2001/XMLSchema" xmlns:p="http://schemas.microsoft.com/office/2006/metadata/properties" xmlns:ns2="17c73265-33f8-44f9-a8ac-cd3f11c42448" xmlns:ns3="93c2d7db-7880-4b15-ae8d-bd1c4f0b4e8e" targetNamespace="http://schemas.microsoft.com/office/2006/metadata/properties" ma:root="true" ma:fieldsID="4ce1250dbc539e63534b2c5be086c9b9" ns2:_="" ns3:_="">
    <xsd:import namespace="17c73265-33f8-44f9-a8ac-cd3f11c42448"/>
    <xsd:import namespace="93c2d7db-7880-4b15-ae8d-bd1c4f0b4e8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c73265-33f8-44f9-a8ac-cd3f11c42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2cac1bc-b845-4316-a757-d4fa565f3c48"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c2d7db-7880-4b15-ae8d-bd1c4f0b4e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1fee0c4-f374-48dc-a99d-dc6a36ba11ae}" ma:internalName="TaxCatchAll" ma:showField="CatchAllData" ma:web="93c2d7db-7880-4b15-ae8d-bd1c4f0b4e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c2d7db-7880-4b15-ae8d-bd1c4f0b4e8e" xsi:nil="true"/>
    <lcf76f155ced4ddcb4097134ff3c332f xmlns="17c73265-33f8-44f9-a8ac-cd3f11c424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18BFCA-984A-4A93-A498-72C14DF5DA2A}">
  <ds:schemaRefs>
    <ds:schemaRef ds:uri="http://schemas.microsoft.com/sharepoint/v3/contenttype/forms"/>
  </ds:schemaRefs>
</ds:datastoreItem>
</file>

<file path=customXml/itemProps2.xml><?xml version="1.0" encoding="utf-8"?>
<ds:datastoreItem xmlns:ds="http://schemas.openxmlformats.org/officeDocument/2006/customXml" ds:itemID="{C7675338-BFDE-43CB-938E-0D4CF536D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c73265-33f8-44f9-a8ac-cd3f11c42448"/>
    <ds:schemaRef ds:uri="93c2d7db-7880-4b15-ae8d-bd1c4f0b4e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32959F-C5E1-4D5C-9AFC-51030464EB19}">
  <ds:schemaRefs>
    <ds:schemaRef ds:uri="http://schemas.microsoft.com/office/2006/metadata/properties"/>
    <ds:schemaRef ds:uri="http://schemas.microsoft.com/office/infopath/2007/PartnerControls"/>
    <ds:schemaRef ds:uri="93c2d7db-7880-4b15-ae8d-bd1c4f0b4e8e"/>
    <ds:schemaRef ds:uri="17c73265-33f8-44f9-a8ac-cd3f11c424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Background</vt:lpstr>
      <vt:lpstr>IBRA distribution and loss</vt:lpstr>
      <vt:lpstr>IFL analysis and thresholds</vt:lpstr>
      <vt:lpstr>IFL in NT</vt:lpstr>
      <vt:lpstr>IFL in Tas</vt:lpstr>
      <vt:lpstr>IFL in WA</vt:lpstr>
      <vt:lpstr>IFL in NSW</vt:lpstr>
      <vt:lpstr>IFL in QLD</vt:lpstr>
      <vt:lpstr>Background!_ftn1</vt:lpstr>
      <vt:lpstr>Background!_ftnref1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Stefan Steen Jensen</dc:creator>
  <cp:keywords/>
  <dc:description/>
  <cp:lastModifiedBy>Stefan Jensen</cp:lastModifiedBy>
  <cp:revision/>
  <dcterms:created xsi:type="dcterms:W3CDTF">2023-12-14T05:54:08Z</dcterms:created>
  <dcterms:modified xsi:type="dcterms:W3CDTF">2025-01-09T01:34:40Z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0x0101008BA9529015AF3840B784BD01BA07CEC9</vt:lpwstr>
  </property>
</Properties>
</file>